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11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drawings/drawing1.xml" ContentType="application/vnd.openxmlformats-officedocument.drawing+xml"/>
  <Override PartName="/xl/pivotTables/pivotTable3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drawings/drawing2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bin" ContentType="application/vnd.ms-office.activeX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7.xml" ContentType="application/vnd.openxmlformats-officedocument.spreadsheetml.table+xml"/>
  <Override PartName="/xl/tables/table6.xml" ContentType="application/vnd.openxmlformats-officedocument.spreadsheetml.table+xml"/>
  <Override PartName="/xl/activeX/activeX5.xml" ContentType="application/vnd.ms-office.activeX+xml"/>
  <Override PartName="/xl/activeX/activeX3.xml" ContentType="application/vnd.ms-office.activeX+xml"/>
  <Override PartName="/xl/activeX/activeX5.bin" ContentType="application/vnd.ms-office.activeX"/>
  <Override PartName="/xl/activeX/activeX4.xml" ContentType="application/vnd.ms-office.activeX+xml"/>
  <Override PartName="/xl/activeX/activeX6.xml" ContentType="application/vnd.ms-office.activeX+xml"/>
  <Override PartName="/xl/tables/table5.xml" ContentType="application/vnd.openxmlformats-officedocument.spreadsheetml.table+xml"/>
  <Override PartName="/xl/activeX/activeX6.bin" ContentType="application/vnd.ms-office.activeX"/>
  <Override PartName="/xl/activeX/activeX4.bin" ContentType="application/vnd.ms-office.activeX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15\"/>
    </mc:Choice>
  </mc:AlternateContent>
  <xr:revisionPtr revIDLastSave="0" documentId="13_ncr:1_{6D23356B-8960-4929-89B6-5459189DCE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ct. Incremento" sheetId="4" r:id="rId1"/>
    <sheet name="Act. Disminucion" sheetId="3" r:id="rId2"/>
  </sheets>
  <calcPr calcId="191029"/>
  <pivotCaches>
    <pivotCache cacheId="6" r:id="rId3"/>
    <pivotCache cacheId="7" r:id="rId4"/>
    <pivotCache cacheId="8" r:id="rId5"/>
    <pivotCache cacheId="9" r:id="rId6"/>
    <pivotCache cacheId="10" r:id="rId7"/>
    <pivotCache cacheId="11" r:id="rId8"/>
    <pivotCache cacheId="12" r:id="rId9"/>
    <pivotCache cacheId="13" r:id="rId10"/>
    <pivotCache cacheId="14" r:id="rId11"/>
    <pivotCache cacheId="15" r:id="rId12"/>
    <pivotCache cacheId="16" r:id="rId1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3" i="4" l="1"/>
  <c r="H543" i="4" s="1"/>
  <c r="E544" i="4"/>
  <c r="E545" i="4"/>
  <c r="H545" i="4" s="1"/>
  <c r="E546" i="4"/>
  <c r="H546" i="4" s="1"/>
  <c r="E547" i="4"/>
  <c r="H547" i="4" s="1"/>
  <c r="E548" i="4"/>
  <c r="H548" i="4" s="1"/>
  <c r="E549" i="4"/>
  <c r="H549" i="4" s="1"/>
  <c r="E550" i="4"/>
  <c r="H550" i="4" s="1"/>
  <c r="E551" i="4"/>
  <c r="H551" i="4" s="1"/>
  <c r="E552" i="4"/>
  <c r="H552" i="4" s="1"/>
  <c r="E553" i="4"/>
  <c r="H553" i="4" s="1"/>
  <c r="E554" i="4"/>
  <c r="H554" i="4" s="1"/>
  <c r="E555" i="4"/>
  <c r="H555" i="4" s="1"/>
  <c r="E556" i="4"/>
  <c r="H556" i="4" s="1"/>
  <c r="E557" i="4"/>
  <c r="H557" i="4" s="1"/>
  <c r="E558" i="4"/>
  <c r="H558" i="4" s="1"/>
  <c r="E559" i="4"/>
  <c r="H559" i="4" s="1"/>
  <c r="E560" i="4"/>
  <c r="H560" i="4" s="1"/>
  <c r="E561" i="4"/>
  <c r="H561" i="4" s="1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H544" i="4"/>
  <c r="E451" i="4"/>
  <c r="H451" i="4" s="1"/>
  <c r="E452" i="4"/>
  <c r="H452" i="4" s="1"/>
  <c r="E453" i="4"/>
  <c r="H453" i="4" s="1"/>
  <c r="E454" i="4"/>
  <c r="H454" i="4" s="1"/>
  <c r="E455" i="4"/>
  <c r="H455" i="4" s="1"/>
  <c r="E456" i="4"/>
  <c r="H456" i="4" s="1"/>
  <c r="E457" i="4"/>
  <c r="H457" i="4" s="1"/>
  <c r="E458" i="4"/>
  <c r="H458" i="4" s="1"/>
  <c r="E459" i="4"/>
  <c r="H459" i="4" s="1"/>
  <c r="E460" i="4"/>
  <c r="H460" i="4" s="1"/>
  <c r="E461" i="4"/>
  <c r="H461" i="4" s="1"/>
  <c r="E462" i="4"/>
  <c r="H462" i="4" s="1"/>
  <c r="E463" i="4"/>
  <c r="H463" i="4" s="1"/>
  <c r="E464" i="4"/>
  <c r="H464" i="4" s="1"/>
  <c r="E465" i="4"/>
  <c r="H465" i="4" s="1"/>
  <c r="E466" i="4"/>
  <c r="H466" i="4" s="1"/>
  <c r="E467" i="4"/>
  <c r="H467" i="4" s="1"/>
  <c r="E468" i="4"/>
  <c r="H468" i="4" s="1"/>
  <c r="E469" i="4"/>
  <c r="H469" i="4" s="1"/>
  <c r="E470" i="4"/>
  <c r="H470" i="4" s="1"/>
  <c r="E471" i="4"/>
  <c r="H471" i="4" s="1"/>
  <c r="E472" i="4"/>
  <c r="H472" i="4" s="1"/>
  <c r="E473" i="4"/>
  <c r="H473" i="4" s="1"/>
  <c r="E474" i="4"/>
  <c r="H474" i="4" s="1"/>
  <c r="E475" i="4"/>
  <c r="H475" i="4" s="1"/>
  <c r="E476" i="4"/>
  <c r="H476" i="4" s="1"/>
  <c r="E477" i="4"/>
  <c r="H477" i="4" s="1"/>
  <c r="E478" i="4"/>
  <c r="H478" i="4" s="1"/>
  <c r="E479" i="4"/>
  <c r="H479" i="4" s="1"/>
  <c r="E480" i="4"/>
  <c r="H480" i="4" s="1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E381" i="4"/>
  <c r="H381" i="4" s="1"/>
  <c r="E382" i="4"/>
  <c r="H382" i="4" s="1"/>
  <c r="E383" i="4"/>
  <c r="H383" i="4" s="1"/>
  <c r="E384" i="4"/>
  <c r="H384" i="4" s="1"/>
  <c r="E385" i="4"/>
  <c r="H385" i="4" s="1"/>
  <c r="E386" i="4"/>
  <c r="H386" i="4" s="1"/>
  <c r="E387" i="4"/>
  <c r="H387" i="4" s="1"/>
  <c r="E388" i="4"/>
  <c r="H388" i="4" s="1"/>
  <c r="E389" i="4"/>
  <c r="H389" i="4" s="1"/>
  <c r="E390" i="4"/>
  <c r="H390" i="4" s="1"/>
  <c r="E391" i="4"/>
  <c r="H391" i="4" s="1"/>
  <c r="E392" i="4"/>
  <c r="H392" i="4" s="1"/>
  <c r="E393" i="4"/>
  <c r="H393" i="4" s="1"/>
  <c r="E394" i="4"/>
  <c r="H394" i="4" s="1"/>
  <c r="E395" i="4"/>
  <c r="H395" i="4" s="1"/>
  <c r="F381" i="4"/>
  <c r="F382" i="4"/>
  <c r="F383" i="4"/>
  <c r="F384" i="4"/>
  <c r="F385" i="4"/>
  <c r="F386" i="4"/>
  <c r="F387" i="4"/>
  <c r="F388" i="4"/>
  <c r="F389" i="4"/>
  <c r="F390" i="4"/>
  <c r="G381" i="4"/>
  <c r="G382" i="4"/>
  <c r="G383" i="4"/>
  <c r="G384" i="4"/>
  <c r="G385" i="4"/>
  <c r="G386" i="4"/>
  <c r="G387" i="4"/>
  <c r="G388" i="4"/>
  <c r="G389" i="4"/>
  <c r="G390" i="4"/>
  <c r="F391" i="4"/>
  <c r="F392" i="4"/>
  <c r="F393" i="4"/>
  <c r="F394" i="4"/>
  <c r="F395" i="4"/>
  <c r="G391" i="4"/>
  <c r="G392" i="4"/>
  <c r="G393" i="4"/>
  <c r="G394" i="4"/>
  <c r="G395" i="4"/>
  <c r="E322" i="4"/>
  <c r="H322" i="4" s="1"/>
  <c r="E323" i="4"/>
  <c r="H323" i="4" s="1"/>
  <c r="E324" i="4"/>
  <c r="H324" i="4" s="1"/>
  <c r="E325" i="4"/>
  <c r="H325" i="4" s="1"/>
  <c r="E326" i="4"/>
  <c r="H326" i="4" s="1"/>
  <c r="E327" i="4"/>
  <c r="H327" i="4" s="1"/>
  <c r="F323" i="4"/>
  <c r="F324" i="4"/>
  <c r="F325" i="4"/>
  <c r="F326" i="4"/>
  <c r="F327" i="4"/>
  <c r="G323" i="4"/>
  <c r="G324" i="4"/>
  <c r="G325" i="4"/>
  <c r="G326" i="4"/>
  <c r="G327" i="4"/>
  <c r="E328" i="4"/>
  <c r="H328" i="4" s="1"/>
  <c r="E329" i="4"/>
  <c r="H329" i="4" s="1"/>
  <c r="E330" i="4"/>
  <c r="H330" i="4" s="1"/>
  <c r="E331" i="4"/>
  <c r="H331" i="4" s="1"/>
  <c r="E332" i="4"/>
  <c r="H332" i="4" s="1"/>
  <c r="E333" i="4"/>
  <c r="H333" i="4" s="1"/>
  <c r="E334" i="4"/>
  <c r="H334" i="4" s="1"/>
  <c r="F322" i="4"/>
  <c r="F328" i="4"/>
  <c r="F329" i="4"/>
  <c r="F330" i="4"/>
  <c r="F331" i="4"/>
  <c r="G322" i="4"/>
  <c r="G328" i="4"/>
  <c r="G329" i="4"/>
  <c r="G330" i="4"/>
  <c r="G331" i="4"/>
  <c r="E290" i="4"/>
  <c r="H290" i="4" s="1"/>
  <c r="E291" i="4"/>
  <c r="H291" i="4" s="1"/>
  <c r="E292" i="4"/>
  <c r="H292" i="4" s="1"/>
  <c r="E293" i="4"/>
  <c r="H293" i="4" s="1"/>
  <c r="E294" i="4"/>
  <c r="H294" i="4" s="1"/>
  <c r="F290" i="4"/>
  <c r="F291" i="4"/>
  <c r="F292" i="4"/>
  <c r="F293" i="4"/>
  <c r="F294" i="4"/>
  <c r="G290" i="4"/>
  <c r="G291" i="4"/>
  <c r="G292" i="4"/>
  <c r="G293" i="4"/>
  <c r="G294" i="4"/>
  <c r="E203" i="4"/>
  <c r="H203" i="4" s="1"/>
  <c r="E204" i="4"/>
  <c r="H204" i="4" s="1"/>
  <c r="E205" i="4"/>
  <c r="H205" i="4" s="1"/>
  <c r="E206" i="4"/>
  <c r="H206" i="4" s="1"/>
  <c r="E207" i="4"/>
  <c r="H207" i="4" s="1"/>
  <c r="E208" i="4"/>
  <c r="H208" i="4" s="1"/>
  <c r="E209" i="4"/>
  <c r="H209" i="4" s="1"/>
  <c r="E210" i="4"/>
  <c r="H210" i="4" s="1"/>
  <c r="E211" i="4"/>
  <c r="H211" i="4" s="1"/>
  <c r="E212" i="4"/>
  <c r="H212" i="4" s="1"/>
  <c r="E213" i="4"/>
  <c r="H213" i="4" s="1"/>
  <c r="E214" i="4"/>
  <c r="H214" i="4" s="1"/>
  <c r="E215" i="4"/>
  <c r="H215" i="4" s="1"/>
  <c r="E216" i="4"/>
  <c r="H216" i="4" s="1"/>
  <c r="E217" i="4"/>
  <c r="H217" i="4" s="1"/>
  <c r="E218" i="4"/>
  <c r="H218" i="4" s="1"/>
  <c r="E219" i="4"/>
  <c r="H219" i="4" s="1"/>
  <c r="E220" i="4"/>
  <c r="H220" i="4" s="1"/>
  <c r="E221" i="4"/>
  <c r="H221" i="4" s="1"/>
  <c r="E222" i="4"/>
  <c r="H222" i="4" s="1"/>
  <c r="E223" i="4"/>
  <c r="H223" i="4" s="1"/>
  <c r="E224" i="4"/>
  <c r="H224" i="4" s="1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E6" i="4"/>
  <c r="H6" i="4" s="1"/>
  <c r="E7" i="4"/>
  <c r="H7" i="4" s="1"/>
  <c r="E8" i="4"/>
  <c r="H8" i="4" s="1"/>
  <c r="E9" i="4"/>
  <c r="H9" i="4" s="1"/>
  <c r="E10" i="4"/>
  <c r="H10" i="4" s="1"/>
  <c r="E11" i="4"/>
  <c r="H11" i="4" s="1"/>
  <c r="E12" i="4"/>
  <c r="H12" i="4" s="1"/>
  <c r="E13" i="4"/>
  <c r="H13" i="4" s="1"/>
  <c r="E14" i="4"/>
  <c r="H14" i="4" s="1"/>
  <c r="E15" i="4"/>
  <c r="H15" i="4" s="1"/>
  <c r="E16" i="4"/>
  <c r="H16" i="4" s="1"/>
  <c r="E17" i="4"/>
  <c r="H17" i="4" s="1"/>
  <c r="E18" i="4"/>
  <c r="H18" i="4" s="1"/>
  <c r="E19" i="4"/>
  <c r="H19" i="4" s="1"/>
  <c r="E20" i="4"/>
  <c r="H20" i="4" s="1"/>
  <c r="E21" i="4"/>
  <c r="H21" i="4" s="1"/>
  <c r="E22" i="4"/>
  <c r="H22" i="4" s="1"/>
  <c r="E23" i="4"/>
  <c r="H23" i="4" s="1"/>
  <c r="E24" i="4"/>
  <c r="H24" i="4" s="1"/>
  <c r="E25" i="4"/>
  <c r="H25" i="4" s="1"/>
  <c r="E26" i="4"/>
  <c r="H26" i="4" s="1"/>
  <c r="E27" i="4"/>
  <c r="H27" i="4" s="1"/>
  <c r="E28" i="4"/>
  <c r="H28" i="4" s="1"/>
  <c r="E29" i="4"/>
  <c r="H29" i="4" s="1"/>
  <c r="E30" i="4"/>
  <c r="H30" i="4" s="1"/>
  <c r="E31" i="4"/>
  <c r="H31" i="4" s="1"/>
  <c r="E32" i="4"/>
  <c r="H32" i="4" s="1"/>
  <c r="E33" i="4"/>
  <c r="H33" i="4" s="1"/>
  <c r="E34" i="4"/>
  <c r="H34" i="4" s="1"/>
  <c r="E35" i="4"/>
  <c r="H35" i="4" s="1"/>
  <c r="E36" i="4"/>
  <c r="H36" i="4" s="1"/>
  <c r="E37" i="4"/>
  <c r="H37" i="4" s="1"/>
  <c r="E38" i="4"/>
  <c r="H38" i="4" s="1"/>
  <c r="E39" i="4"/>
  <c r="H39" i="4" s="1"/>
  <c r="E40" i="4"/>
  <c r="H40" i="4" s="1"/>
  <c r="E41" i="4"/>
  <c r="H41" i="4" s="1"/>
  <c r="E42" i="4"/>
  <c r="H42" i="4" s="1"/>
  <c r="E43" i="4"/>
  <c r="H43" i="4" s="1"/>
  <c r="E44" i="4"/>
  <c r="H44" i="4" s="1"/>
  <c r="E45" i="4"/>
  <c r="H45" i="4" s="1"/>
  <c r="E46" i="4"/>
  <c r="H46" i="4" s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E47" i="4"/>
  <c r="H47" i="4" s="1"/>
  <c r="E48" i="4"/>
  <c r="H48" i="4" s="1"/>
  <c r="E49" i="4"/>
  <c r="H49" i="4" s="1"/>
  <c r="E50" i="4"/>
  <c r="H50" i="4" s="1"/>
  <c r="E51" i="4"/>
  <c r="H51" i="4" s="1"/>
  <c r="E52" i="4"/>
  <c r="H52" i="4" s="1"/>
  <c r="E53" i="4"/>
  <c r="H53" i="4" s="1"/>
  <c r="E54" i="4"/>
  <c r="H54" i="4" s="1"/>
  <c r="E55" i="4"/>
  <c r="H55" i="4" s="1"/>
  <c r="E56" i="4"/>
  <c r="H56" i="4" s="1"/>
  <c r="E57" i="4"/>
  <c r="H57" i="4" s="1"/>
  <c r="E58" i="4"/>
  <c r="H58" i="4" s="1"/>
  <c r="E59" i="4"/>
  <c r="H59" i="4" s="1"/>
  <c r="E60" i="4"/>
  <c r="H60" i="4" s="1"/>
  <c r="E61" i="4"/>
  <c r="H61" i="4" s="1"/>
  <c r="E62" i="4"/>
  <c r="H62" i="4" s="1"/>
  <c r="E63" i="4"/>
  <c r="H63" i="4" s="1"/>
  <c r="E64" i="4"/>
  <c r="H64" i="4" s="1"/>
  <c r="E65" i="4"/>
  <c r="H65" i="4" s="1"/>
  <c r="E66" i="4"/>
  <c r="H66" i="4" s="1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542" i="4"/>
  <c r="F542" i="4"/>
  <c r="E542" i="4"/>
  <c r="H542" i="4" s="1"/>
  <c r="G541" i="4"/>
  <c r="F541" i="4"/>
  <c r="G450" i="4"/>
  <c r="F450" i="4"/>
  <c r="E450" i="4"/>
  <c r="G449" i="4"/>
  <c r="F449" i="4"/>
  <c r="G399" i="4"/>
  <c r="F399" i="4"/>
  <c r="E399" i="4"/>
  <c r="H399" i="4" s="1"/>
  <c r="G398" i="4"/>
  <c r="F398" i="4"/>
  <c r="E398" i="4"/>
  <c r="H398" i="4" s="1"/>
  <c r="G397" i="4"/>
  <c r="F397" i="4"/>
  <c r="E397" i="4"/>
  <c r="H397" i="4" s="1"/>
  <c r="G396" i="4"/>
  <c r="F396" i="4"/>
  <c r="E396" i="4"/>
  <c r="H396" i="4" s="1"/>
  <c r="G380" i="4"/>
  <c r="F380" i="4"/>
  <c r="E380" i="4"/>
  <c r="G379" i="4"/>
  <c r="F379" i="4"/>
  <c r="G335" i="4"/>
  <c r="F335" i="4"/>
  <c r="E335" i="4"/>
  <c r="H335" i="4" s="1"/>
  <c r="G334" i="4"/>
  <c r="F334" i="4"/>
  <c r="G333" i="4"/>
  <c r="F333" i="4"/>
  <c r="G332" i="4"/>
  <c r="F332" i="4"/>
  <c r="G321" i="4"/>
  <c r="F321" i="4"/>
  <c r="E321" i="4"/>
  <c r="G320" i="4"/>
  <c r="F320" i="4"/>
  <c r="G289" i="4"/>
  <c r="F289" i="4"/>
  <c r="E289" i="4"/>
  <c r="H289" i="4" s="1"/>
  <c r="G288" i="4"/>
  <c r="F288" i="4"/>
  <c r="E288" i="4"/>
  <c r="H288" i="4" s="1"/>
  <c r="G202" i="4"/>
  <c r="F202" i="4"/>
  <c r="E202" i="4"/>
  <c r="H202" i="4" s="1"/>
  <c r="G201" i="4"/>
  <c r="F201" i="4"/>
  <c r="E201" i="4"/>
  <c r="H201" i="4" s="1"/>
  <c r="G200" i="4"/>
  <c r="F200" i="4"/>
  <c r="E200" i="4"/>
  <c r="G199" i="4"/>
  <c r="F199" i="4"/>
  <c r="G71" i="4"/>
  <c r="F71" i="4"/>
  <c r="E71" i="4"/>
  <c r="H71" i="4" s="1"/>
  <c r="G70" i="4"/>
  <c r="F70" i="4"/>
  <c r="E70" i="4"/>
  <c r="H70" i="4" s="1"/>
  <c r="G69" i="4"/>
  <c r="F69" i="4"/>
  <c r="E69" i="4"/>
  <c r="H69" i="4" s="1"/>
  <c r="G68" i="4"/>
  <c r="F68" i="4"/>
  <c r="E68" i="4"/>
  <c r="H68" i="4" s="1"/>
  <c r="G67" i="4"/>
  <c r="F67" i="4"/>
  <c r="E67" i="4"/>
  <c r="G5" i="4"/>
  <c r="F5" i="4"/>
  <c r="E5" i="4"/>
  <c r="H5" i="4" s="1"/>
  <c r="G4" i="4"/>
  <c r="F4" i="4"/>
  <c r="E4" i="4"/>
  <c r="H4" i="4" s="1"/>
  <c r="G3" i="4"/>
  <c r="F3" i="4"/>
  <c r="E167" i="3"/>
  <c r="H167" i="3" s="1"/>
  <c r="E168" i="3"/>
  <c r="H168" i="3" s="1"/>
  <c r="E169" i="3"/>
  <c r="H169" i="3" s="1"/>
  <c r="E170" i="3"/>
  <c r="H170" i="3" s="1"/>
  <c r="E171" i="3"/>
  <c r="H171" i="3" s="1"/>
  <c r="E172" i="3"/>
  <c r="H172" i="3" s="1"/>
  <c r="E173" i="3"/>
  <c r="H173" i="3" s="1"/>
  <c r="E174" i="3"/>
  <c r="H174" i="3" s="1"/>
  <c r="E175" i="3"/>
  <c r="H175" i="3" s="1"/>
  <c r="E176" i="3"/>
  <c r="H176" i="3" s="1"/>
  <c r="E177" i="3"/>
  <c r="H177" i="3" s="1"/>
  <c r="F167" i="3"/>
  <c r="F168" i="3"/>
  <c r="F169" i="3"/>
  <c r="F170" i="3"/>
  <c r="F171" i="3"/>
  <c r="F172" i="3"/>
  <c r="F173" i="3"/>
  <c r="F174" i="3"/>
  <c r="F175" i="3"/>
  <c r="F176" i="3"/>
  <c r="F177" i="3"/>
  <c r="G167" i="3"/>
  <c r="G168" i="3"/>
  <c r="G169" i="3"/>
  <c r="G170" i="3"/>
  <c r="G171" i="3"/>
  <c r="G172" i="3"/>
  <c r="G173" i="3"/>
  <c r="G174" i="3"/>
  <c r="G175" i="3"/>
  <c r="G176" i="3"/>
  <c r="G177" i="3"/>
  <c r="E178" i="3"/>
  <c r="H178" i="3" s="1"/>
  <c r="E179" i="3"/>
  <c r="H179" i="3" s="1"/>
  <c r="E180" i="3"/>
  <c r="H180" i="3" s="1"/>
  <c r="E181" i="3"/>
  <c r="H181" i="3" s="1"/>
  <c r="E182" i="3"/>
  <c r="H182" i="3" s="1"/>
  <c r="F178" i="3"/>
  <c r="F179" i="3"/>
  <c r="F180" i="3"/>
  <c r="F181" i="3"/>
  <c r="F182" i="3"/>
  <c r="G178" i="3"/>
  <c r="G179" i="3"/>
  <c r="G180" i="3"/>
  <c r="G181" i="3"/>
  <c r="G182" i="3"/>
  <c r="E183" i="3"/>
  <c r="H183" i="3" s="1"/>
  <c r="F183" i="3"/>
  <c r="G183" i="3"/>
  <c r="E5" i="3"/>
  <c r="H5" i="3" s="1"/>
  <c r="E6" i="3"/>
  <c r="H6" i="3" s="1"/>
  <c r="E7" i="3"/>
  <c r="H7" i="3" s="1"/>
  <c r="E8" i="3"/>
  <c r="H8" i="3" s="1"/>
  <c r="E9" i="3"/>
  <c r="H9" i="3" s="1"/>
  <c r="E10" i="3"/>
  <c r="H10" i="3" s="1"/>
  <c r="E11" i="3"/>
  <c r="H11" i="3" s="1"/>
  <c r="E12" i="3"/>
  <c r="H12" i="3" s="1"/>
  <c r="E13" i="3"/>
  <c r="H13" i="3" s="1"/>
  <c r="E14" i="3"/>
  <c r="E15" i="3"/>
  <c r="H15" i="3" s="1"/>
  <c r="E16" i="3"/>
  <c r="H16" i="3" s="1"/>
  <c r="E17" i="3"/>
  <c r="H17" i="3" s="1"/>
  <c r="E18" i="3"/>
  <c r="H18" i="3" s="1"/>
  <c r="E19" i="3"/>
  <c r="H19" i="3" s="1"/>
  <c r="E20" i="3"/>
  <c r="H20" i="3" s="1"/>
  <c r="E21" i="3"/>
  <c r="H21" i="3" s="1"/>
  <c r="E22" i="3"/>
  <c r="H22" i="3" s="1"/>
  <c r="E23" i="3"/>
  <c r="H23" i="3" s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H14" i="3"/>
  <c r="E24" i="3"/>
  <c r="H24" i="3" s="1"/>
  <c r="E25" i="3"/>
  <c r="H25" i="3" s="1"/>
  <c r="E26" i="3"/>
  <c r="H26" i="3" s="1"/>
  <c r="E27" i="3"/>
  <c r="H27" i="3" s="1"/>
  <c r="E28" i="3"/>
  <c r="H28" i="3" s="1"/>
  <c r="F24" i="3"/>
  <c r="F25" i="3"/>
  <c r="F26" i="3"/>
  <c r="F27" i="3"/>
  <c r="F28" i="3"/>
  <c r="G24" i="3"/>
  <c r="G25" i="3"/>
  <c r="G26" i="3"/>
  <c r="G27" i="3"/>
  <c r="G28" i="3"/>
  <c r="E165" i="3"/>
  <c r="E166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I551" i="4" l="1"/>
  <c r="I546" i="4"/>
  <c r="I544" i="4"/>
  <c r="I554" i="4"/>
  <c r="I560" i="4"/>
  <c r="I552" i="4"/>
  <c r="I553" i="4"/>
  <c r="I545" i="4"/>
  <c r="I559" i="4"/>
  <c r="I543" i="4"/>
  <c r="I555" i="4"/>
  <c r="I478" i="4"/>
  <c r="I547" i="4"/>
  <c r="I470" i="4"/>
  <c r="I561" i="4"/>
  <c r="I558" i="4"/>
  <c r="I550" i="4"/>
  <c r="I557" i="4"/>
  <c r="I549" i="4"/>
  <c r="I556" i="4"/>
  <c r="I548" i="4"/>
  <c r="I461" i="4"/>
  <c r="I453" i="4"/>
  <c r="I462" i="4"/>
  <c r="I469" i="4"/>
  <c r="I454" i="4"/>
  <c r="I474" i="4"/>
  <c r="I466" i="4"/>
  <c r="I458" i="4"/>
  <c r="I473" i="4"/>
  <c r="I465" i="4"/>
  <c r="I457" i="4"/>
  <c r="I383" i="4"/>
  <c r="I477" i="4"/>
  <c r="I475" i="4"/>
  <c r="I390" i="4"/>
  <c r="I382" i="4"/>
  <c r="I452" i="4"/>
  <c r="I460" i="4"/>
  <c r="I451" i="4"/>
  <c r="I479" i="4"/>
  <c r="I471" i="4"/>
  <c r="I463" i="4"/>
  <c r="I455" i="4"/>
  <c r="I468" i="4"/>
  <c r="I459" i="4"/>
  <c r="I476" i="4"/>
  <c r="I467" i="4"/>
  <c r="I480" i="4"/>
  <c r="I472" i="4"/>
  <c r="I464" i="4"/>
  <c r="I456" i="4"/>
  <c r="I328" i="4"/>
  <c r="I385" i="4"/>
  <c r="I381" i="4"/>
  <c r="I384" i="4"/>
  <c r="I393" i="4"/>
  <c r="I389" i="4"/>
  <c r="I388" i="4"/>
  <c r="I395" i="4"/>
  <c r="I387" i="4"/>
  <c r="I386" i="4"/>
  <c r="I392" i="4"/>
  <c r="I391" i="4"/>
  <c r="I394" i="4"/>
  <c r="I327" i="4"/>
  <c r="I326" i="4"/>
  <c r="I325" i="4"/>
  <c r="I324" i="4"/>
  <c r="I323" i="4"/>
  <c r="I330" i="4"/>
  <c r="I331" i="4"/>
  <c r="I329" i="4"/>
  <c r="I322" i="4"/>
  <c r="I293" i="4"/>
  <c r="I292" i="4"/>
  <c r="I14" i="4"/>
  <c r="I39" i="4"/>
  <c r="I217" i="4"/>
  <c r="I209" i="4"/>
  <c r="I224" i="4"/>
  <c r="I216" i="4"/>
  <c r="I208" i="4"/>
  <c r="I291" i="4"/>
  <c r="I294" i="4"/>
  <c r="I290" i="4"/>
  <c r="I542" i="4"/>
  <c r="I219" i="4"/>
  <c r="I211" i="4"/>
  <c r="I203" i="4"/>
  <c r="I223" i="4"/>
  <c r="I215" i="4"/>
  <c r="I207" i="4"/>
  <c r="I63" i="4"/>
  <c r="I55" i="4"/>
  <c r="I222" i="4"/>
  <c r="I214" i="4"/>
  <c r="I206" i="4"/>
  <c r="I220" i="4"/>
  <c r="I212" i="4"/>
  <c r="I204" i="4"/>
  <c r="I221" i="4"/>
  <c r="I213" i="4"/>
  <c r="I205" i="4"/>
  <c r="I218" i="4"/>
  <c r="I210" i="4"/>
  <c r="I38" i="4"/>
  <c r="I46" i="4"/>
  <c r="I6" i="4"/>
  <c r="I9" i="4"/>
  <c r="I10" i="4"/>
  <c r="I47" i="4"/>
  <c r="I30" i="4"/>
  <c r="I22" i="4"/>
  <c r="I45" i="4"/>
  <c r="I37" i="4"/>
  <c r="I29" i="4"/>
  <c r="I21" i="4"/>
  <c r="I13" i="4"/>
  <c r="I56" i="4"/>
  <c r="I42" i="4"/>
  <c r="I396" i="4"/>
  <c r="I399" i="4"/>
  <c r="I17" i="4"/>
  <c r="I25" i="4"/>
  <c r="I16" i="4"/>
  <c r="I32" i="4"/>
  <c r="I41" i="4"/>
  <c r="I33" i="4"/>
  <c r="I40" i="4"/>
  <c r="I58" i="4"/>
  <c r="I57" i="4"/>
  <c r="I19" i="4"/>
  <c r="I8" i="4"/>
  <c r="I43" i="4"/>
  <c r="I35" i="4"/>
  <c r="I27" i="4"/>
  <c r="I11" i="4"/>
  <c r="I18" i="4"/>
  <c r="I7" i="4"/>
  <c r="I34" i="4"/>
  <c r="I26" i="4"/>
  <c r="I24" i="4"/>
  <c r="I68" i="4"/>
  <c r="I15" i="4"/>
  <c r="I23" i="4"/>
  <c r="I31" i="4"/>
  <c r="I36" i="4"/>
  <c r="I12" i="4"/>
  <c r="I65" i="4"/>
  <c r="I49" i="4"/>
  <c r="I44" i="4"/>
  <c r="I28" i="4"/>
  <c r="I20" i="4"/>
  <c r="I66" i="4"/>
  <c r="I50" i="4"/>
  <c r="I71" i="4"/>
  <c r="I397" i="4"/>
  <c r="I64" i="4"/>
  <c r="I48" i="4"/>
  <c r="I289" i="4"/>
  <c r="I61" i="4"/>
  <c r="I53" i="4"/>
  <c r="I62" i="4"/>
  <c r="E449" i="4"/>
  <c r="H449" i="4" s="1"/>
  <c r="I60" i="4"/>
  <c r="I52" i="4"/>
  <c r="I54" i="4"/>
  <c r="I398" i="4"/>
  <c r="I59" i="4"/>
  <c r="I51" i="4"/>
  <c r="H450" i="4"/>
  <c r="I450" i="4" s="1"/>
  <c r="I69" i="4"/>
  <c r="E379" i="4"/>
  <c r="H379" i="4" s="1"/>
  <c r="E541" i="4"/>
  <c r="H541" i="4" s="1"/>
  <c r="H380" i="4"/>
  <c r="I380" i="4" s="1"/>
  <c r="I70" i="4"/>
  <c r="I334" i="4"/>
  <c r="I5" i="4"/>
  <c r="I201" i="4"/>
  <c r="I335" i="4"/>
  <c r="I333" i="4"/>
  <c r="E3" i="4"/>
  <c r="H3" i="4" s="1"/>
  <c r="I4" i="4"/>
  <c r="I202" i="4"/>
  <c r="E199" i="4"/>
  <c r="H199" i="4" s="1"/>
  <c r="I332" i="4"/>
  <c r="E320" i="4"/>
  <c r="H320" i="4" s="1"/>
  <c r="H200" i="4"/>
  <c r="I200" i="4" s="1"/>
  <c r="H67" i="4"/>
  <c r="I67" i="4" s="1"/>
  <c r="H321" i="4"/>
  <c r="I321" i="4" s="1"/>
  <c r="I169" i="3"/>
  <c r="I174" i="3"/>
  <c r="I171" i="3"/>
  <c r="I173" i="3"/>
  <c r="I167" i="3"/>
  <c r="I172" i="3"/>
  <c r="I176" i="3"/>
  <c r="I168" i="3"/>
  <c r="I170" i="3"/>
  <c r="I175" i="3"/>
  <c r="I182" i="3"/>
  <c r="I181" i="3"/>
  <c r="I177" i="3"/>
  <c r="I179" i="3"/>
  <c r="I178" i="3"/>
  <c r="I183" i="3"/>
  <c r="I180" i="3"/>
  <c r="I14" i="3"/>
  <c r="I7" i="3"/>
  <c r="I10" i="3"/>
  <c r="I6" i="3"/>
  <c r="I19" i="3"/>
  <c r="I18" i="3"/>
  <c r="I17" i="3"/>
  <c r="I24" i="3"/>
  <c r="I11" i="3"/>
  <c r="I21" i="3"/>
  <c r="I13" i="3"/>
  <c r="I23" i="3"/>
  <c r="I5" i="3"/>
  <c r="I16" i="3"/>
  <c r="I15" i="3"/>
  <c r="I8" i="3"/>
  <c r="I25" i="3"/>
  <c r="I20" i="3"/>
  <c r="I12" i="3"/>
  <c r="I22" i="3"/>
  <c r="I9" i="3"/>
  <c r="I26" i="3"/>
  <c r="I27" i="3"/>
  <c r="I28" i="3"/>
  <c r="E85" i="3"/>
  <c r="F230" i="3"/>
  <c r="E230" i="3"/>
  <c r="H230" i="3" s="1"/>
  <c r="E232" i="3"/>
  <c r="H232" i="3" s="1"/>
  <c r="E233" i="3"/>
  <c r="H233" i="3" s="1"/>
  <c r="E234" i="3"/>
  <c r="H234" i="3" s="1"/>
  <c r="E235" i="3"/>
  <c r="H235" i="3" s="1"/>
  <c r="E229" i="3"/>
  <c r="H229" i="3" s="1"/>
  <c r="E231" i="3"/>
  <c r="H231" i="3" s="1"/>
  <c r="I230" i="3" l="1"/>
  <c r="G229" i="3"/>
  <c r="E228" i="3"/>
  <c r="H228" i="3" s="1"/>
  <c r="F232" i="3"/>
  <c r="I232" i="3" s="1"/>
  <c r="F228" i="3"/>
  <c r="F233" i="3"/>
  <c r="I233" i="3" s="1"/>
  <c r="F229" i="3"/>
  <c r="I229" i="3" s="1"/>
  <c r="F235" i="3"/>
  <c r="I235" i="3" s="1"/>
  <c r="F231" i="3"/>
  <c r="I231" i="3" s="1"/>
  <c r="F234" i="3"/>
  <c r="I234" i="3" s="1"/>
  <c r="G230" i="3" l="1"/>
  <c r="G235" i="3"/>
  <c r="G232" i="3"/>
  <c r="G234" i="3"/>
  <c r="G228" i="3"/>
  <c r="G233" i="3"/>
  <c r="G231" i="3"/>
  <c r="H165" i="3" l="1"/>
  <c r="G165" i="3"/>
  <c r="G166" i="3"/>
  <c r="F165" i="3"/>
  <c r="F166" i="3"/>
  <c r="H166" i="3"/>
  <c r="H85" i="3"/>
  <c r="G85" i="3"/>
  <c r="G86" i="3"/>
  <c r="G87" i="3"/>
  <c r="G88" i="3"/>
  <c r="G89" i="3"/>
  <c r="G90" i="3"/>
  <c r="G91" i="3"/>
  <c r="G92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H87" i="3"/>
  <c r="H88" i="3"/>
  <c r="H89" i="3"/>
  <c r="H90" i="3"/>
  <c r="H91" i="3"/>
  <c r="H92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86" i="3"/>
  <c r="G109" i="3"/>
  <c r="H93" i="3"/>
  <c r="I101" i="3" l="1"/>
  <c r="I96" i="3"/>
  <c r="I103" i="3"/>
  <c r="I104" i="3"/>
  <c r="I95" i="3"/>
  <c r="I102" i="3"/>
  <c r="I94" i="3"/>
  <c r="I98" i="3"/>
  <c r="I106" i="3"/>
  <c r="I107" i="3"/>
  <c r="I99" i="3"/>
  <c r="I89" i="3"/>
  <c r="I105" i="3"/>
  <c r="I97" i="3"/>
  <c r="I166" i="3"/>
  <c r="I88" i="3"/>
  <c r="I93" i="3"/>
  <c r="I86" i="3"/>
  <c r="I90" i="3"/>
  <c r="I108" i="3"/>
  <c r="I92" i="3"/>
  <c r="G93" i="3"/>
  <c r="I100" i="3"/>
  <c r="H109" i="3"/>
  <c r="I91" i="3"/>
  <c r="I87" i="3"/>
  <c r="F109" i="3"/>
  <c r="I109" i="3" l="1"/>
  <c r="E4" i="3" l="1"/>
  <c r="H4" i="3" s="1"/>
  <c r="E3" i="3" l="1"/>
  <c r="H3" i="3" s="1"/>
  <c r="F4" i="3"/>
  <c r="I4" i="3" s="1"/>
  <c r="F3" i="3"/>
  <c r="G3" i="3"/>
  <c r="G4" i="3"/>
</calcChain>
</file>

<file path=xl/sharedStrings.xml><?xml version="1.0" encoding="utf-8"?>
<sst xmlns="http://schemas.openxmlformats.org/spreadsheetml/2006/main" count="1043" uniqueCount="316">
  <si>
    <t>Descripción</t>
  </si>
  <si>
    <t>Presupuesto</t>
  </si>
  <si>
    <t>Diferencias</t>
  </si>
  <si>
    <t>CIMIENTOS</t>
  </si>
  <si>
    <t>% EN PPTO</t>
  </si>
  <si>
    <t>% EN PROY</t>
  </si>
  <si>
    <t>% DESVIACIÓN</t>
  </si>
  <si>
    <t>% VARIACIÓN NETA</t>
  </si>
  <si>
    <t>ESTRUCTURAS EN CONCRETO</t>
  </si>
  <si>
    <t>ESTRUCTURAS METALICAS</t>
  </si>
  <si>
    <t>PINTURA ESTUCOS Y ACABADOS</t>
  </si>
  <si>
    <t>Etiquetas de fila</t>
  </si>
  <si>
    <t>Total general</t>
  </si>
  <si>
    <t>Suma de % VARIACIÓN NETA</t>
  </si>
  <si>
    <t>La desviación del capítulo respecto al presupuesto inicial es del 7.84% de incremento, de los cuales:</t>
  </si>
  <si>
    <t>La desviación del capítulo respecto al presupuesto inicial es del 212.41% de incremento, de los cuales:</t>
  </si>
  <si>
    <t>Las actividades con disminuciones generan 42.54% de ahorro presupuestal en el capítulo</t>
  </si>
  <si>
    <t>Las actividades con incrementos generan 254.95% de incremento presupuestal en el capítulo</t>
  </si>
  <si>
    <t>SISTEMA PANEL YESO / FIBROCEMENTO</t>
  </si>
  <si>
    <t>Muro panel yeso 2 caras -  Torre A</t>
  </si>
  <si>
    <t>Muro panel yeso 1 cara -  Torre A</t>
  </si>
  <si>
    <t>Muro panel yeso RH 1 cara -  Torre A</t>
  </si>
  <si>
    <t>Cielo falso en Panel yeso RH -  Torre A</t>
  </si>
  <si>
    <t>Cartera muro en panel yeso 2 caras  -  Torre A</t>
  </si>
  <si>
    <t>Cartera fibrocemento 1 cara - Muro -  Torre A</t>
  </si>
  <si>
    <t>Tapas en panel yeso -  Torre A</t>
  </si>
  <si>
    <t>Tapas en panel yeso RH -  Torre A</t>
  </si>
  <si>
    <t>Refuerzos en madera plastica En sistema liviano -  Torre A</t>
  </si>
  <si>
    <t>Tapas en fibrocemento -  Torre A</t>
  </si>
  <si>
    <t>Muro fibrocemento 1 cara -  Torre A Punto fijo</t>
  </si>
  <si>
    <t>Cartera fibrocemento 1 cara - Muro -  Torre A Punto fijo</t>
  </si>
  <si>
    <t>Cartera en panel yeso - Cielo -  Torre A</t>
  </si>
  <si>
    <t>Cartera en panel yeso RH - Cielo -  Torre A</t>
  </si>
  <si>
    <t>Tapas en panel yeso - Cielo -  Torre A</t>
  </si>
  <si>
    <t>Tapas en panel yeso RH - Cielo  -  Torre A</t>
  </si>
  <si>
    <t>Dilatacion en cielos falsos -  Torre A</t>
  </si>
  <si>
    <t>Polimuro grosor 6 cm -  Torre A</t>
  </si>
  <si>
    <t>Cartera polimuro grosor 6 cms -  Torre A</t>
  </si>
  <si>
    <t>Marco en fibrocemento ascensor -  Torre A Punto fijo</t>
  </si>
  <si>
    <t>Muro fibrocemento 2 caras -  Torre A</t>
  </si>
  <si>
    <t>Muro fibrocemento 1 cara -  Torre A</t>
  </si>
  <si>
    <t>Filos plasticos -  Torre A</t>
  </si>
  <si>
    <t>Cartera panel yeso RH - Muro -  Torre A</t>
  </si>
  <si>
    <t>Muro panel yeso RH 2 caras -  Torre A</t>
  </si>
  <si>
    <t>La desviación del capítulo respecto al presupuesto inicial es del 17.44% de disminucion, de los cuales:</t>
  </si>
  <si>
    <t>Las actividades con disminuciones generan 63.50% de ahorro presupuestal en el capítulo</t>
  </si>
  <si>
    <t>Las actividades con incrementos generan 46.06% de incremento presupuestal en el capítulo</t>
  </si>
  <si>
    <t>Baranda en vidrio balcones -  Torre A</t>
  </si>
  <si>
    <t>BARANDA ESCALERA PTO FIJO -  Torre A</t>
  </si>
  <si>
    <t>PUERTA CORTAFUEGO -  Torre A</t>
  </si>
  <si>
    <t xml:space="preserve"> PUERTA EN LAMINA CUARTO DE MAQUINAS/ CERRADURA/MARCO -  Torre A</t>
  </si>
  <si>
    <t>PUERTA METALICA CUARTO SHUTE DE BASURA INCLUYE MARCO CALIBRE 20 ACABADO FINAL -  Torre A</t>
  </si>
  <si>
    <t>TAPA SHUT BASCULANTE EN ACERO INOXIDABLE 0.4x0.6 -  Torre A</t>
  </si>
  <si>
    <t>Puerta tolva en acero inoxidable 0.6 x 0.65 -  Torre A Shut</t>
  </si>
  <si>
    <t>Puerta metalica con marco -  Torre A Cuarto de aseo</t>
  </si>
  <si>
    <t>Herrajes para camaras y carcamos - </t>
  </si>
  <si>
    <t>Transicion rampa contra losa -  Sotano</t>
  </si>
  <si>
    <t>Puertas provisionales metalicas apartamentos -  Torre A</t>
  </si>
  <si>
    <t>Herrajes para caja de sotanos -  Sotanos</t>
  </si>
  <si>
    <t>Baranda interna en pasillo -  Torre A</t>
  </si>
  <si>
    <t>Cerramiento lateral para rampa vehicular -  Sotanos</t>
  </si>
  <si>
    <t>Escotilla para acceso a cubierta 90x90 en lamina galvanizada. -  Torre A</t>
  </si>
  <si>
    <t>Soporte para meson 0.78x0.48 m, angulo de 1"x1/8" -  Baño salon social apto tipo 1</t>
  </si>
  <si>
    <t>Platinas de apoyo y pie de amigos para apoyo de vigas terminales ascensores 1 y 2. -  Torre A</t>
  </si>
  <si>
    <t>Exclusa 0.80x0.80 en lamina alfajor -  Torre A Cubierta</t>
  </si>
  <si>
    <t>Plataforma de mantenimiento en lamina antideslizante -  Torre A Cubierta</t>
  </si>
  <si>
    <t>Angulo en aluminio puertas ventana - </t>
  </si>
  <si>
    <t>Reposicion baranda interna - </t>
  </si>
  <si>
    <t>Rejillas con marco y contramarco 0.60x0.60 -  Sotanos</t>
  </si>
  <si>
    <t>Instalación de angulo borde losa -  Rampa sotanos</t>
  </si>
  <si>
    <t>Carpinteria metalica - </t>
  </si>
  <si>
    <t>CARPINTERIA METALICA</t>
  </si>
  <si>
    <t>La desviación del capítulo respecto al presupuesto inicial es del 23.01% de disminucion, de los cuales:</t>
  </si>
  <si>
    <t>Las actividades con disminuciones generan 38.81% de ahorro presupuestal en el capítulo</t>
  </si>
  <si>
    <t>Las actividades con incrementos generan 15.81% de incremento presupuestal en el capítulo</t>
  </si>
  <si>
    <t>Piso ceramica fusion biege 60 x 60 cm  -  Torre A Apartamentos</t>
  </si>
  <si>
    <t>Guardaescoba ceramica fusion beige 10x60 cm -  Torre A Apartamentos</t>
  </si>
  <si>
    <t>Piso ceramica macerata marfil 0.30 x 0.60 -  Torre A Duchas Apartamentos</t>
  </si>
  <si>
    <t>Guardaescoba ceramica macerata marfil 10x60 cm  -  Torre A Apartamentos</t>
  </si>
  <si>
    <t>Piso ceramica vulcano beige antideslizante 0.45 x 0.45 -  Torre A Patios Apartamentos</t>
  </si>
  <si>
    <t>Guardaescoba ceramica vulcano biege 10x45 cm  -  Torre A Patios Apartamentos</t>
  </si>
  <si>
    <t>Piso ceramica 60 x 60 cm -  Torre A Punto fijo</t>
  </si>
  <si>
    <t>Guardaescoba ceramica E=10cm -  Torre A Punto fijo</t>
  </si>
  <si>
    <t>Guardaescoba granito lavado blanco -  Torre A Punto fijo</t>
  </si>
  <si>
    <t>Acabado escalera ancho 1.20 x H=2.55 incluye rellano -  Torre A Punto fijo</t>
  </si>
  <si>
    <t>MEDIACAÑA EN MORTERO 1:3 IMPERME ZONAS HUMEDAS -  Torre A shut</t>
  </si>
  <si>
    <t>Piso ceramica Adria Gris 45 x 45 cm -  Torre A Punto fijo</t>
  </si>
  <si>
    <t>Proteccion de piso -  Torre A</t>
  </si>
  <si>
    <t>Piso ceramica Adria Gris 45 x 45 cm -  Porteria</t>
  </si>
  <si>
    <t>PIRLAN CERAMICA TIPO MADERA -  Torre A</t>
  </si>
  <si>
    <t>Media caña en granito -  Torre A Balcones</t>
  </si>
  <si>
    <t>Cambio de fichas - </t>
  </si>
  <si>
    <t>Escalera en granito lavado -  Sotano</t>
  </si>
  <si>
    <t>PISOS</t>
  </si>
  <si>
    <t>La desviación del capítulo respecto al presupuesto inicial es del 9.35% de disminucion, de los cuales:</t>
  </si>
  <si>
    <t>Las actividades con disminuciones generan 24.27% de ahorro presupuestal en el capítulo</t>
  </si>
  <si>
    <t>Las actividades con incrementos generan 14.92% de incremento presupuestal en el capítulo</t>
  </si>
  <si>
    <t>Redes de comunicación apartamentos - </t>
  </si>
  <si>
    <t>Redes de comunicaciones puntos fijos y escaleras - </t>
  </si>
  <si>
    <t>Canalizacion tuberia PVC conduit Ø 2" -  Torre A</t>
  </si>
  <si>
    <t>Camara norma EMCALI tipo C3 60x100x60 cms incluye marco caja y tapa  -  Canalizacion Telefonica</t>
  </si>
  <si>
    <t>Sistema citofonia -  Torre A</t>
  </si>
  <si>
    <t>Bandeja portacables - </t>
  </si>
  <si>
    <t>Protectores acrilicos -  Sistema de citofonia</t>
  </si>
  <si>
    <t>REDES DE COMUNICACIONES</t>
  </si>
  <si>
    <t>La desviación del capítulo respecto al presupuesto inicial es del 56.51% de incremento, de los cuales:</t>
  </si>
  <si>
    <t>Las actividades con disminuciones generan 59.78% de ahorro presupuestal en el capítulo</t>
  </si>
  <si>
    <t>Las actividades con incrementos generan 3.26% de incremento presupuestal en el capítulo</t>
  </si>
  <si>
    <t>Columna en concreto 21 MPa -  Sotano</t>
  </si>
  <si>
    <t>Acero de refuerzo figurado -  Sotano y salon scoial Columnas</t>
  </si>
  <si>
    <t>Losa aerea aligerada concreto 21 MPa Rec. 8 cm H=40cm -  Sotano N -2.80</t>
  </si>
  <si>
    <t>Acero de refuerzo recto -  Sotano Losa</t>
  </si>
  <si>
    <t>Acero de refuerzo figurado -  Sotano Losa</t>
  </si>
  <si>
    <t>Malla electrosoldada estandar -  Sotano Losa</t>
  </si>
  <si>
    <t>Losa aerea aligerada concreto 28 MPa Rec. 10 cm H=40cm -  Sotano N 0.00</t>
  </si>
  <si>
    <t>Losa Aerea Steel deck concreto 28 MPa H=20cm (incluye estuctura metalica ) -  Sotano Rampa</t>
  </si>
  <si>
    <t>Acero de refuerzo figurado -  Sotano Rampa</t>
  </si>
  <si>
    <t>Malla electrosoldada estandar -  Sotano Rampa</t>
  </si>
  <si>
    <t>Escaleras en concreto 21 MPa entrepisos H=2.80 con rellano -  Sotano</t>
  </si>
  <si>
    <t>Acero de refuerzo figurado -  Sotano Escaleras</t>
  </si>
  <si>
    <t>Dilatacion en losa con cortadora -  Sotano</t>
  </si>
  <si>
    <t>Muros en concreto 28 MPa E=0.12 -  Torre A</t>
  </si>
  <si>
    <t>Muros en concreto 28 MPa E=0.15 -  Torre A</t>
  </si>
  <si>
    <t>Muros en concreto 21 MPa E=0.12 -  Torre A</t>
  </si>
  <si>
    <t>Muros en concreto 21 MPa E=0.15 -  Torre A</t>
  </si>
  <si>
    <t>Acero de refuerzo figurado - Muros Industrializado -  Torre A Muros</t>
  </si>
  <si>
    <t>Grafil de refuerzo - Muro industrializado -  Torre A Muros</t>
  </si>
  <si>
    <t>Malla electrosoldada especial - Sistema industrializado -  Torre A Muros</t>
  </si>
  <si>
    <t>Placa entrepiso concreto 21 MPa E=0.10 -  Torre A</t>
  </si>
  <si>
    <t>Grafil de refuerzo - Muro industrializado -  Torre A Losas</t>
  </si>
  <si>
    <t>Malla electrosoldada especial - Sistema industrializado -  Torre A Losas</t>
  </si>
  <si>
    <t>Vigas descolgadas 12x20 cms concreto 21 MPa -  Torre A</t>
  </si>
  <si>
    <t>Vigas descolgadas 15x20 cms concreto 21 MPa -  Torre A</t>
  </si>
  <si>
    <t>Acero de refuerzo figurado -  Torre A Vigas descolgadas losa</t>
  </si>
  <si>
    <t>Escaleras en concreto 21 MPa entrepisos H=2.55 con rellano -  Torre A</t>
  </si>
  <si>
    <t>Acero de refuerzo figurado -  Torre A Escaleras</t>
  </si>
  <si>
    <t>Pines para apuntalar formaleta -  Torre A</t>
  </si>
  <si>
    <t>Placa maciza sala de maquinas concreto 21 MPa -  Torre A</t>
  </si>
  <si>
    <t>Acero de refuerzo figurado -  Torre A Losa sala de maquinas</t>
  </si>
  <si>
    <t>Ganchos para andamios colgantes anclados a la estructura -  Torre A</t>
  </si>
  <si>
    <t>Reparaciones en concreto  - </t>
  </si>
  <si>
    <t>Escaleras en concreto 21 MPa entrepisos H=2.90 con rellano -  Salon Social</t>
  </si>
  <si>
    <t>Acero de refuerzo figurado -  Escalera Salon social</t>
  </si>
  <si>
    <t>Losa aerea aligerada concreto 21 MPa Rec. 8 cm H=40cm -  Salon Social</t>
  </si>
  <si>
    <t>Vigas cubierta 30x40 cms concreto 21 MPa -  Salon Social</t>
  </si>
  <si>
    <t>Canal ALL en concreto -  Salon Social</t>
  </si>
  <si>
    <t>Columna en concreto 21 MPa -  Salon Social</t>
  </si>
  <si>
    <t>Junta muro vecino -  Perimetro Vecino</t>
  </si>
  <si>
    <t>Caja desague losas en concreto - </t>
  </si>
  <si>
    <t>Malla electrosoldada estandar -  Losa Salon social N 2.9</t>
  </si>
  <si>
    <t>POZO DE SUCCION (1.00x1.00x1.50mts) -  Cuarto de Bombas</t>
  </si>
  <si>
    <t>Foso de succion (1.00x1.30) H:2.40 -  Nivel freatico</t>
  </si>
  <si>
    <t>Acero de refuerzo figurado -  Piscinas</t>
  </si>
  <si>
    <t>Acero de refuerzo recto -  Piscinas</t>
  </si>
  <si>
    <t>Acero de refuerzo recto -  Torre A</t>
  </si>
  <si>
    <t>Resane interno y externo -  Torre A</t>
  </si>
  <si>
    <t>Muros en concreto 21 MPa E=0.12 -  Culatas</t>
  </si>
  <si>
    <t>Negativos en poliestireno - </t>
  </si>
  <si>
    <t>Resanes en muros de concreto - </t>
  </si>
  <si>
    <t>Proteccion de asfalto por vaciada de concreto -  Torre A</t>
  </si>
  <si>
    <t>Malla electrosoldada estandar -  Torre A Losas</t>
  </si>
  <si>
    <t>Adicionales para rampa vehicular -  Sotano</t>
  </si>
  <si>
    <t>Dias de no fundición - </t>
  </si>
  <si>
    <t>VIGA LEVANTADA 12x20 cms -  Balcon Torre A</t>
  </si>
  <si>
    <t>Bordillo 0.15x0.15 en rampa incl. anclajes -  Sotano 1 y 2</t>
  </si>
  <si>
    <t>Anclajes de losa complemento -  Sotano</t>
  </si>
  <si>
    <t>Bordillo para cocina y baños -  Torre A</t>
  </si>
  <si>
    <t>Adicionales complemento losa sótano. -  Salon social</t>
  </si>
  <si>
    <t>Bordillo en concreto 0.10x0.10 mts inc. formaleta -  Barandas sotano 0.00</t>
  </si>
  <si>
    <t>Alfajia en concreto ventanas del primer piso de la torre. -  Torre A</t>
  </si>
  <si>
    <t>Jornal de resane. -  Torre A.</t>
  </si>
  <si>
    <t>Alfajia en concreto para la cubierta -  Torre A</t>
  </si>
  <si>
    <t>Actividades de resane y remates - </t>
  </si>
  <si>
    <t>Fundicion de losa Steel Deck -  Sotano 1 y 2</t>
  </si>
  <si>
    <t>Anclajes en losa Steel Deck y pavimento -  Sotanos Zona de Torre grua</t>
  </si>
  <si>
    <t>Rampa de acceso sobre avenida 4ta - </t>
  </si>
  <si>
    <t>Las actividades con disminuciones generan 11.95% de ahorro presupuestal en el capítulo</t>
  </si>
  <si>
    <t>Las actividades con incrementos generan 19.79% de incremento presupuestal en el capítulo</t>
  </si>
  <si>
    <t>Andamio Colgante -  Equipo en alquiler</t>
  </si>
  <si>
    <t>Mezcladora 1.5 sacos  -  Equipo</t>
  </si>
  <si>
    <t>Minicargador  - </t>
  </si>
  <si>
    <t>Pluma grua 500 Kg - </t>
  </si>
  <si>
    <t>Vibro compactador 2 toneladas  - </t>
  </si>
  <si>
    <t>Vibro compactador de pata - </t>
  </si>
  <si>
    <t>Burros para almacenamiento de mallas - </t>
  </si>
  <si>
    <t>Herramientas Administracion - </t>
  </si>
  <si>
    <t>Retroexcavadora de Oruga  -  Equipo en alquiler</t>
  </si>
  <si>
    <t>Retroexcavadora de Llantas -  Equipo en alquiler</t>
  </si>
  <si>
    <t>Reparaciones equipos propios - </t>
  </si>
  <si>
    <t>Motobomba a gasolina 3" -  Equipo en alquiler</t>
  </si>
  <si>
    <t>Andamio tubular - </t>
  </si>
  <si>
    <t>Motobomba a gasolina 4" - </t>
  </si>
  <si>
    <t>Transportes de equipos - </t>
  </si>
  <si>
    <t>Formaleta camara Tipo B -  Equipo en alquiler</t>
  </si>
  <si>
    <t>Reposición formaleta - </t>
  </si>
  <si>
    <t>Formaleta para estructura edificio industrializado -  Equipos propios</t>
  </si>
  <si>
    <t>Consumibles para formaleta - </t>
  </si>
  <si>
    <t>Equipos propios -  Equipos propios</t>
  </si>
  <si>
    <t>Instalacion de hidroflow para suministro de agua provisional Torre -  Equipos propios</t>
  </si>
  <si>
    <t>Alquiler formaleta -  Equipo en alquiler</t>
  </si>
  <si>
    <t>Bomba sumergible 2" -  Equipo en alquiler</t>
  </si>
  <si>
    <t>Equipos en alquiler -  Equipos en alquiler</t>
  </si>
  <si>
    <t>Andamios colgantes (Multiplicador ) -  Equipos en alquiler</t>
  </si>
  <si>
    <t>EQUIPOS EN ALQUILER Y PROPIOS</t>
  </si>
  <si>
    <t>La desviación del capítulo respecto al presupuesto inicial es del 336.46% de incremento, de los cuales:</t>
  </si>
  <si>
    <t>Estructura metalica para hiperfresco con anticorrosivo -  Torre A</t>
  </si>
  <si>
    <t>Estructura metalica cuarto de maquinas Ascensor -  Torre A</t>
  </si>
  <si>
    <t>Escalera de gato -  Torre A</t>
  </si>
  <si>
    <t>Rampa en estructura metalica -  Sotanos Torre A</t>
  </si>
  <si>
    <t>Estructura y cubierta para parqueaderos. - </t>
  </si>
  <si>
    <t>Estructura metálica para losa de sotano complemento de la torre grúa. - </t>
  </si>
  <si>
    <t>EQUIPOS ESPECIALES Y DOTACIONES</t>
  </si>
  <si>
    <t>ASCENSOR 12 PARADAS 8 PASAJEROS -  Torre A</t>
  </si>
  <si>
    <t>ASCENSOR 4 PARADAS 4 PASAJEROS  -  Sotano</t>
  </si>
  <si>
    <t>BOMBAS PARA POZO DE SUCCION CON ACCESORIOS - </t>
  </si>
  <si>
    <t>EQUIPO DE PRESION CONSTANTE 3 BOMBAS CON ACCESORIOS - </t>
  </si>
  <si>
    <t>EQUIPO SISTEMA CONTRA INCENDIO Y BOMBA JOCKEY CON ACCESORIOS - </t>
  </si>
  <si>
    <t>CONSOLA DE CITOFONIA PRINCIPAL - </t>
  </si>
  <si>
    <t>MOTORES PUERTA DE ACCESO PRINCIPAL - </t>
  </si>
  <si>
    <t>SHUT DE BASURA con accesorios - </t>
  </si>
  <si>
    <t>JUEGOS INFANTILES - </t>
  </si>
  <si>
    <t>EQUIPAMENTO JACUZZI -  Salon Social</t>
  </si>
  <si>
    <t>EQUIPAMENTO BAÑO TURCO -  Salon Social</t>
  </si>
  <si>
    <t>Perforaciones sobre muro para A.A -  Torre A</t>
  </si>
  <si>
    <t>Linea de cobre para A.A -  Torre A</t>
  </si>
  <si>
    <t>Equipo para sotano agua de lavado -  Sotano</t>
  </si>
  <si>
    <t>Dotacion gimnacio -  Salon Social</t>
  </si>
  <si>
    <t>La desviación del capítulo respecto al presupuesto inicial es del 44.16% de incremento, de los cuales:</t>
  </si>
  <si>
    <t>Relleno acrilico, estuco y pintura -  Torre A</t>
  </si>
  <si>
    <t>RELLENO ACRILICO - ESTUCO Y PINTURA CARTERA -  Torre A</t>
  </si>
  <si>
    <t>RELLENO ACRILICO- ESTUCO Y PINTURA CIELOS  -  Torre A</t>
  </si>
  <si>
    <t>RELLENO Y GRANIPLAST SOBRE FACHADA  -  Torre A</t>
  </si>
  <si>
    <t>RELLENO Y GRANIPLAST CARTERA SOBRE FACHADA  -  Torre A</t>
  </si>
  <si>
    <t>Relleno acrilico, estuco y pintura -  Torre A Punto fijo</t>
  </si>
  <si>
    <t>RELLENO ACRILICO - ESTUCO Y PINTURA CARTERA -  Torre A Punto fijo</t>
  </si>
  <si>
    <t>RELLENO ACRILICO- ESTUCO Y PINTURA CIELOS  -  Torre A Punto fijo</t>
  </si>
  <si>
    <t>Relleno acrilico, estuco y pintura bajo escalera -  Torre A Punto fijo</t>
  </si>
  <si>
    <t>Dilatacion en fachada -  Torre A</t>
  </si>
  <si>
    <t>Dilatacion vertical entre muros -  Torre A</t>
  </si>
  <si>
    <t>Cartera canto E=4-5 cms -  Torre A</t>
  </si>
  <si>
    <t>RELLENO Y GRANIPLAST INTERIOR -  Torre A Punto Fijo</t>
  </si>
  <si>
    <t>RELLENO Y GRANIPLAST CARTERA INTERIOR -  Torre A Punto Fijo</t>
  </si>
  <si>
    <t>RELLENO Y GRANIPLAST BAJO ESCALERA -  Torre A</t>
  </si>
  <si>
    <t>RELLENO Y GRANIPLAST CARTERA BORDE ESCALERA -  Torre A</t>
  </si>
  <si>
    <t>Reparaciones causadas por daños en instalacion de mesones y sifones tapados -  Torre A</t>
  </si>
  <si>
    <t>Adicional sistema liviano - Graniplast y pinturas -  Torre A</t>
  </si>
  <si>
    <t>Detallado de aptos para entrega -  Torre A</t>
  </si>
  <si>
    <t>Pintura tipo koraza gris basalto -  Muro de cerramiento</t>
  </si>
  <si>
    <t>La desviación del capítulo respecto al presupuesto inicial es del 28.30% de incremento, de los cuales:</t>
  </si>
  <si>
    <t>Las actividades con disminuciones generan 38.49% de ahorro presupuestal en el capítulo</t>
  </si>
  <si>
    <t>Las actividades con incrementos generan 66.79% de incremento presupuestal en el capítulo</t>
  </si>
  <si>
    <t>REDES DE MEDIA Y BAJA TENSION</t>
  </si>
  <si>
    <t>Acometidas electricas principal MT y planta de emergencia - </t>
  </si>
  <si>
    <t>Acometida apartamentos (3#6Cu+1#6Cu+1#6Cu T) desed tablero de medidores a aptos - </t>
  </si>
  <si>
    <t>Alimentador a tableros TGC-1 TGC-2 TGC-3 - </t>
  </si>
  <si>
    <t>Acometida ASC-1 - </t>
  </si>
  <si>
    <t>Acometida ASC-2 - </t>
  </si>
  <si>
    <t>Acometida Bomba JOCK - </t>
  </si>
  <si>
    <t>Acometida Bomba de succion Nº 1 - </t>
  </si>
  <si>
    <t>Acometida Bomba de succion Nº 2 - </t>
  </si>
  <si>
    <t>Acometida Sotano Nº 1 y Nº 2 - </t>
  </si>
  <si>
    <t>Acometida T. PORTERIA - </t>
  </si>
  <si>
    <t>Acometida T PUNTO FIJO - </t>
  </si>
  <si>
    <t>Acometida ASCENSOR ZONA COMUN - </t>
  </si>
  <si>
    <t>Acometida EQUIPO DE PRESION CONSTANTE - </t>
  </si>
  <si>
    <t>Acometida T.PISCINA - </t>
  </si>
  <si>
    <t>Acometida TK - </t>
  </si>
  <si>
    <t>Canalizacion en tubo PVC conduit Ø 1 1/4" -  Torre A</t>
  </si>
  <si>
    <t>Canalizacion acometida aptos D 1 1/4 SCH 40 -  Torre A</t>
  </si>
  <si>
    <t>Acometida monofasica trifilar apartamentos  -  Torre A</t>
  </si>
  <si>
    <t>Acometida a tablero B.C.I 2(3#1/0+1#2T)Cu desde tablero general - </t>
  </si>
  <si>
    <t>Acometida a tablero T.TURCO (3#6+1#6+1#8T)Cu desde tablero general - </t>
  </si>
  <si>
    <t>Bandejas en sotano para energia y comunicaciones - </t>
  </si>
  <si>
    <t>Malla de puesta a tierra - </t>
  </si>
  <si>
    <t>Tablero de medidores - </t>
  </si>
  <si>
    <t>Punto de conexión - </t>
  </si>
  <si>
    <t>Camara norma EMCALI tipo BT 60x60x100 cms incluye marco caja y tapa  -  Zona comun</t>
  </si>
  <si>
    <t>Camara norma EMCALI tipo R I 0.80x1x1.4 Mts incluye marco caja y tapa -  Zona comun</t>
  </si>
  <si>
    <t>Camara norma EMCALI tipo BT-2 100x100x100 cms incluye marco caja y tapa -  Zona comun</t>
  </si>
  <si>
    <t>Alimentador a tableros TGC-4 TGC-5 TGC-6 -  Zona comun</t>
  </si>
  <si>
    <t>Acometida apartamentos (2#8 THWN Cu+1#8 THWN Cu +1#8 D Cu ) -  Torre A</t>
  </si>
  <si>
    <t>Sistema de Apantallamiento - </t>
  </si>
  <si>
    <t>Tapa en granito lavado para camara tipo BT y R I - </t>
  </si>
  <si>
    <t>La desviación del capítulo respecto al presupuesto inicial es del 14.64% de incremento, de los cuales:</t>
  </si>
  <si>
    <t>Las actividades con disminuciones generan 9.46% de ahorro presupuestal en el capítulo</t>
  </si>
  <si>
    <t>Las actividades con incrementos generan 24.10% de incremento presupuestal en el capítulo</t>
  </si>
  <si>
    <t>Solado de limpieza Concreto 14 MPa E=5cm -  Sotano</t>
  </si>
  <si>
    <t>Zapata en concreto 21 MPa -  Sotano</t>
  </si>
  <si>
    <t>Acero de refuerzo figurado -  Sotano Zapatas</t>
  </si>
  <si>
    <t>Viga de cimentacion 21 MPa -  Sotano</t>
  </si>
  <si>
    <t>Acero de refuerzo recto -  Sotano Viga cimentacion</t>
  </si>
  <si>
    <t>Acero de refuerzo figurado -  Sotano Viga cimentacion</t>
  </si>
  <si>
    <t>Foso ascensor -  Sotano</t>
  </si>
  <si>
    <t>Acero de refuerzo figurado -  Sotano Foso ascensor</t>
  </si>
  <si>
    <t>Pilotes preexcavados D=60 cms -  Torre A</t>
  </si>
  <si>
    <t>Acero de refuerzo figurado -  Torre A Pilotes</t>
  </si>
  <si>
    <t>Descabece de pilote D= 60 cm -  Torre A Pilotes</t>
  </si>
  <si>
    <t>Solado de limpieza Concreto 14 MPa E=5cm -  Torre A</t>
  </si>
  <si>
    <t>Losa de cimentacion concreto 21 MPa H=1.00m  -  Torre A</t>
  </si>
  <si>
    <t>Acero de refuerzo recto -  Torre A Losa cimentacion</t>
  </si>
  <si>
    <t>Acero de refuerzo figurado -  Torre A Losa cimentacion</t>
  </si>
  <si>
    <t>Malla electrosoldada estandar -  Torre A Losa cimentacion</t>
  </si>
  <si>
    <t>Acero de refuerzo figurado -  Torre A Cabezales</t>
  </si>
  <si>
    <t>Foso ascensor -  Torre A</t>
  </si>
  <si>
    <t>Acero de refuerzo figurado -  Torre A Foso ascensor</t>
  </si>
  <si>
    <t>Pilotes preexcavados D=80 cms -  Torre A</t>
  </si>
  <si>
    <t>La desviación del capítulo respecto al presupuesto inicial es del 18.18% de incremento, de los cuales:</t>
  </si>
  <si>
    <t>Las actividades con disminuciones generan 10.64% de ahorro presupuestal en el capítulo</t>
  </si>
  <si>
    <t>Las actividades con incrementos generan 28.82% de incremento presupuestal en el capítulo</t>
  </si>
  <si>
    <t>Las actividades con disminuciones generan 39.92% de ahorro presupuestal en el capítulo</t>
  </si>
  <si>
    <t>Las actividades con incrementos generan 376.37% de incremento presupuestal en el capítulo</t>
  </si>
  <si>
    <t>Las actividades con disminuciones generan 7.87% de ahorro presupuestal en el capítulo</t>
  </si>
  <si>
    <t>Las actividades con incrementos generan 52.02% de incremento presupuestal en el capítulo</t>
  </si>
  <si>
    <t>Ejecutado</t>
  </si>
  <si>
    <t>Actividades con mayor incremento</t>
  </si>
  <si>
    <t>Actividades con mayor disminucion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</si>
</sst>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  <numFmt numFmtId="166" formatCode="0.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Roboto"/>
    </font>
    <font>
      <sz val="8"/>
      <color theme="1"/>
      <name val="Arial"/>
      <family val="2"/>
    </font>
    <font>
      <b/>
      <sz val="9"/>
      <color rgb="FFFFFFFF"/>
      <name val="Arial"/>
      <family val="2"/>
    </font>
    <font>
      <sz val="9"/>
      <color theme="1"/>
      <name val="Arial Narrow"/>
      <family val="2"/>
    </font>
    <font>
      <b/>
      <sz val="9"/>
      <color rgb="FFFFFFFF"/>
      <name val="Arial Narrow"/>
      <family val="2"/>
    </font>
    <font>
      <b/>
      <sz val="9"/>
      <color theme="1"/>
      <name val="Arial"/>
      <family val="2"/>
    </font>
    <font>
      <b/>
      <sz val="9"/>
      <color theme="1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881BA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/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19" fillId="0" borderId="0" xfId="0" applyFont="1" applyAlignment="1">
      <alignment horizontal="left" indent="1"/>
    </xf>
    <xf numFmtId="0" fontId="19" fillId="0" borderId="0" xfId="0" applyFont="1" applyAlignment="1">
      <alignment horizontal="left" vertical="center" indent="1"/>
    </xf>
    <xf numFmtId="0" fontId="20" fillId="0" borderId="0" xfId="0" applyFont="1" applyAlignment="1">
      <alignment horizontal="left" wrapText="1" indent="1"/>
    </xf>
    <xf numFmtId="4" fontId="19" fillId="0" borderId="0" xfId="0" applyNumberFormat="1" applyFont="1" applyAlignment="1">
      <alignment horizontal="left" indent="1"/>
    </xf>
    <xf numFmtId="0" fontId="21" fillId="33" borderId="0" xfId="0" applyFont="1" applyFill="1" applyAlignment="1">
      <alignment horizontal="center" vertical="center"/>
    </xf>
    <xf numFmtId="165" fontId="19" fillId="0" borderId="0" xfId="46" applyNumberFormat="1" applyFont="1" applyAlignment="1">
      <alignment horizontal="left" indent="1"/>
    </xf>
    <xf numFmtId="165" fontId="19" fillId="0" borderId="0" xfId="46" applyNumberFormat="1" applyFont="1" applyAlignment="1">
      <alignment horizontal="left" vertical="center" indent="1"/>
    </xf>
    <xf numFmtId="0" fontId="21" fillId="33" borderId="13" xfId="0" applyFont="1" applyFill="1" applyBorder="1" applyAlignment="1">
      <alignment horizontal="center" vertical="center"/>
    </xf>
    <xf numFmtId="0" fontId="22" fillId="0" borderId="0" xfId="0" applyFont="1" applyAlignment="1">
      <alignment horizontal="left" indent="1"/>
    </xf>
    <xf numFmtId="0" fontId="23" fillId="33" borderId="0" xfId="0" applyFont="1" applyFill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4" fontId="22" fillId="0" borderId="0" xfId="0" applyNumberFormat="1" applyFont="1" applyAlignment="1">
      <alignment horizontal="right" wrapText="1" indent="1"/>
    </xf>
    <xf numFmtId="0" fontId="22" fillId="0" borderId="0" xfId="0" applyFont="1" applyAlignment="1">
      <alignment horizontal="right" wrapText="1" indent="1"/>
    </xf>
    <xf numFmtId="0" fontId="22" fillId="0" borderId="0" xfId="0" applyFont="1"/>
    <xf numFmtId="164" fontId="23" fillId="33" borderId="14" xfId="44" applyNumberFormat="1" applyFont="1" applyFill="1" applyBorder="1" applyAlignment="1">
      <alignment horizontal="center" vertical="center" wrapText="1"/>
    </xf>
    <xf numFmtId="164" fontId="23" fillId="33" borderId="15" xfId="44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165" fontId="19" fillId="0" borderId="0" xfId="46" applyNumberFormat="1" applyFont="1" applyAlignment="1">
      <alignment horizontal="center"/>
    </xf>
    <xf numFmtId="0" fontId="16" fillId="34" borderId="14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 applyAlignment="1">
      <alignment horizontal="center"/>
    </xf>
    <xf numFmtId="164" fontId="23" fillId="33" borderId="12" xfId="44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0" fillId="0" borderId="0" xfId="0" applyAlignment="1">
      <alignment horizontal="left" wrapText="1"/>
    </xf>
    <xf numFmtId="0" fontId="19" fillId="0" borderId="0" xfId="0" applyFont="1" applyAlignment="1">
      <alignment horizontal="left"/>
    </xf>
    <xf numFmtId="165" fontId="19" fillId="0" borderId="0" xfId="46" applyNumberFormat="1" applyFont="1" applyAlignment="1">
      <alignment horizontal="left"/>
    </xf>
    <xf numFmtId="0" fontId="23" fillId="33" borderId="0" xfId="0" applyFont="1" applyFill="1" applyBorder="1" applyAlignment="1">
      <alignment horizontal="center" vertical="center" wrapText="1"/>
    </xf>
    <xf numFmtId="10" fontId="22" fillId="0" borderId="10" xfId="45" applyNumberFormat="1" applyFont="1" applyFill="1" applyBorder="1" applyAlignment="1">
      <alignment horizontal="center" wrapText="1"/>
    </xf>
    <xf numFmtId="10" fontId="22" fillId="0" borderId="22" xfId="45" applyNumberFormat="1" applyFont="1" applyFill="1" applyBorder="1" applyAlignment="1">
      <alignment horizontal="center" wrapText="1"/>
    </xf>
    <xf numFmtId="0" fontId="22" fillId="0" borderId="17" xfId="0" applyFont="1" applyFill="1" applyBorder="1" applyAlignment="1">
      <alignment horizontal="left" wrapText="1"/>
    </xf>
    <xf numFmtId="164" fontId="22" fillId="0" borderId="10" xfId="44" applyNumberFormat="1" applyFont="1" applyFill="1" applyBorder="1" applyAlignment="1">
      <alignment horizontal="right" wrapText="1" indent="1"/>
    </xf>
    <xf numFmtId="4" fontId="22" fillId="0" borderId="10" xfId="44" applyNumberFormat="1" applyFont="1" applyFill="1" applyBorder="1" applyAlignment="1">
      <alignment horizontal="right" wrapText="1" indent="1"/>
    </xf>
    <xf numFmtId="0" fontId="22" fillId="0" borderId="18" xfId="0" applyFont="1" applyFill="1" applyBorder="1" applyAlignment="1">
      <alignment horizontal="left" wrapText="1"/>
    </xf>
    <xf numFmtId="4" fontId="22" fillId="0" borderId="23" xfId="44" applyNumberFormat="1" applyFont="1" applyFill="1" applyBorder="1" applyAlignment="1">
      <alignment horizontal="right" wrapText="1" indent="1"/>
    </xf>
    <xf numFmtId="10" fontId="22" fillId="0" borderId="23" xfId="45" applyNumberFormat="1" applyFont="1" applyFill="1" applyBorder="1" applyAlignment="1">
      <alignment horizontal="center" wrapText="1"/>
    </xf>
    <xf numFmtId="10" fontId="22" fillId="0" borderId="19" xfId="45" applyNumberFormat="1" applyFont="1" applyFill="1" applyBorder="1" applyAlignment="1">
      <alignment horizontal="center" wrapText="1"/>
    </xf>
    <xf numFmtId="0" fontId="24" fillId="0" borderId="21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 wrapText="1"/>
    </xf>
    <xf numFmtId="164" fontId="25" fillId="0" borderId="12" xfId="44" applyNumberFormat="1" applyFont="1" applyFill="1" applyBorder="1" applyAlignment="1">
      <alignment horizontal="center" vertical="center" wrapText="1"/>
    </xf>
    <xf numFmtId="164" fontId="25" fillId="0" borderId="16" xfId="44" applyNumberFormat="1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left" wrapText="1"/>
    </xf>
    <xf numFmtId="164" fontId="25" fillId="0" borderId="10" xfId="44" applyNumberFormat="1" applyFont="1" applyFill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/>
    </xf>
    <xf numFmtId="164" fontId="21" fillId="33" borderId="0" xfId="44" applyNumberFormat="1" applyFont="1" applyFill="1" applyBorder="1" applyAlignment="1">
      <alignment horizontal="center" vertical="center" wrapText="1"/>
    </xf>
    <xf numFmtId="164" fontId="21" fillId="33" borderId="20" xfId="44" applyNumberFormat="1" applyFont="1" applyFill="1" applyBorder="1" applyAlignment="1">
      <alignment horizontal="center" vertical="center" wrapText="1"/>
    </xf>
    <xf numFmtId="10" fontId="19" fillId="0" borderId="10" xfId="45" applyNumberFormat="1" applyFont="1" applyFill="1" applyBorder="1" applyAlignment="1">
      <alignment horizontal="center"/>
    </xf>
    <xf numFmtId="0" fontId="22" fillId="0" borderId="10" xfId="0" applyFont="1" applyFill="1" applyBorder="1" applyAlignment="1">
      <alignment horizontal="left" wrapText="1"/>
    </xf>
    <xf numFmtId="3" fontId="22" fillId="0" borderId="10" xfId="0" applyNumberFormat="1" applyFont="1" applyFill="1" applyBorder="1" applyAlignment="1">
      <alignment horizontal="right" wrapText="1" indent="1"/>
    </xf>
    <xf numFmtId="0" fontId="25" fillId="0" borderId="10" xfId="0" applyFont="1" applyFill="1" applyBorder="1" applyAlignment="1">
      <alignment horizontal="left" wrapText="1"/>
    </xf>
    <xf numFmtId="164" fontId="23" fillId="33" borderId="0" xfId="44" applyNumberFormat="1" applyFont="1" applyFill="1" applyBorder="1" applyAlignment="1">
      <alignment horizontal="center" vertical="center" wrapText="1"/>
    </xf>
    <xf numFmtId="164" fontId="23" fillId="33" borderId="20" xfId="44" applyNumberFormat="1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right" wrapText="1" indent="1"/>
    </xf>
    <xf numFmtId="164" fontId="22" fillId="0" borderId="10" xfId="44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 vertical="center" indent="1"/>
    </xf>
    <xf numFmtId="0" fontId="19" fillId="0" borderId="0" xfId="0" applyFont="1" applyFill="1" applyAlignment="1">
      <alignment horizontal="left" indent="1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165" fontId="19" fillId="0" borderId="0" xfId="46" applyNumberFormat="1" applyFont="1" applyFill="1" applyAlignment="1">
      <alignment horizontal="left" indent="1"/>
    </xf>
    <xf numFmtId="0" fontId="22" fillId="0" borderId="0" xfId="0" applyFont="1" applyFill="1" applyAlignment="1">
      <alignment horizontal="left" indent="1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35" borderId="0" xfId="0" applyFill="1" applyAlignment="1">
      <alignment horizontal="left"/>
    </xf>
    <xf numFmtId="10" fontId="0" fillId="35" borderId="0" xfId="0" applyNumberFormat="1" applyFill="1" applyAlignment="1">
      <alignment horizontal="center"/>
    </xf>
    <xf numFmtId="0" fontId="22" fillId="35" borderId="0" xfId="0" applyFont="1" applyFill="1" applyAlignment="1">
      <alignment horizontal="center" vertical="center" wrapText="1"/>
    </xf>
    <xf numFmtId="10" fontId="19" fillId="0" borderId="0" xfId="45" applyNumberFormat="1" applyFont="1" applyFill="1" applyAlignment="1">
      <alignment horizontal="center"/>
    </xf>
    <xf numFmtId="164" fontId="22" fillId="0" borderId="11" xfId="44" applyNumberFormat="1" applyFont="1" applyFill="1" applyBorder="1" applyAlignment="1">
      <alignment horizontal="right" wrapText="1" indent="1"/>
    </xf>
    <xf numFmtId="3" fontId="22" fillId="0" borderId="11" xfId="0" applyNumberFormat="1" applyFont="1" applyFill="1" applyBorder="1" applyAlignment="1">
      <alignment horizontal="right" wrapText="1" indent="1"/>
    </xf>
    <xf numFmtId="166" fontId="19" fillId="0" borderId="0" xfId="45" applyNumberFormat="1" applyFont="1" applyFill="1" applyAlignment="1">
      <alignment horizontal="center"/>
    </xf>
    <xf numFmtId="0" fontId="0" fillId="35" borderId="0" xfId="0" applyFill="1" applyAlignment="1">
      <alignment horizontal="left" wrapText="1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EstiloLabel" xfId="47" xr:uid="{6AF1D1BB-C7DC-4FAF-BCB9-5D64BFA42C87}"/>
    <cellStyle name="Hipervínculo" xfId="42" builtinId="8" customBuiltin="1"/>
    <cellStyle name="Hipervínculo visitado" xfId="43" builtinId="9" customBuiltin="1"/>
    <cellStyle name="Incorrecto" xfId="7" builtinId="27" customBuiltin="1"/>
    <cellStyle name="Millares" xfId="46" builtinId="3"/>
    <cellStyle name="Moneda" xfId="44" builtinId="4"/>
    <cellStyle name="Neutral" xfId="8" builtinId="28" customBuiltin="1"/>
    <cellStyle name="Normal" xfId="0" builtinId="0"/>
    <cellStyle name="Notas" xfId="15" builtinId="10" customBuiltin="1"/>
    <cellStyle name="Porcentaje" xfId="45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69"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wrapText="1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wrapText="1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alignment wrapText="1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alignment wrapText="1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border outline="0">
        <top style="thin">
          <color rgb="FF8EA9DB"/>
        </top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rgb="FF8EA9DB"/>
        </top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rgb="FF8EA9DB"/>
        </top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rgb="FF8EA9DB"/>
        </top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rgb="FF8EA9DB"/>
        </top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rgb="FF8EA9DB"/>
        </top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6.xml"/><Relationship Id="rId13" Type="http://schemas.openxmlformats.org/officeDocument/2006/relationships/pivotCacheDefinition" Target="pivotCache/pivotCacheDefinition11.xml"/><Relationship Id="rId1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pivotCacheDefinition" Target="pivotCache/pivotCacheDefinition5.xml"/><Relationship Id="rId12" Type="http://schemas.openxmlformats.org/officeDocument/2006/relationships/pivotCacheDefinition" Target="pivotCache/pivotCacheDefinition10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1" Type="http://schemas.openxmlformats.org/officeDocument/2006/relationships/pivotCacheDefinition" Target="pivotCache/pivotCacheDefinition9.xml"/><Relationship Id="rId5" Type="http://schemas.openxmlformats.org/officeDocument/2006/relationships/pivotCacheDefinition" Target="pivotCache/pivotCacheDefinition3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8.xml"/><Relationship Id="rId19" Type="http://schemas.openxmlformats.org/officeDocument/2006/relationships/customXml" Target="../customXml/item2.xml"/><Relationship Id="rId4" Type="http://schemas.openxmlformats.org/officeDocument/2006/relationships/pivotCacheDefinition" Target="pivotCache/pivotCacheDefinition2.xml"/><Relationship Id="rId9" Type="http://schemas.openxmlformats.org/officeDocument/2006/relationships/pivotCacheDefinition" Target="pivotCache/pivotCacheDefinition7.xml"/><Relationship Id="rId1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4499</xdr:colOff>
          <xdr:row>0</xdr:row>
          <xdr:rowOff>0</xdr:rowOff>
        </xdr:from>
        <xdr:to>
          <xdr:col>1</xdr:col>
          <xdr:colOff>766499</xdr:colOff>
          <xdr:row>1</xdr:row>
          <xdr:rowOff>25247</xdr:rowOff>
        </xdr:to>
        <xdr:sp macro="" textlink="">
          <xdr:nvSpPr>
            <xdr:cNvPr id="4097" name="Control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774119</xdr:colOff>
          <xdr:row>0</xdr:row>
          <xdr:rowOff>0</xdr:rowOff>
        </xdr:from>
        <xdr:to>
          <xdr:col>1</xdr:col>
          <xdr:colOff>1536119</xdr:colOff>
          <xdr:row>1</xdr:row>
          <xdr:rowOff>25247</xdr:rowOff>
        </xdr:to>
        <xdr:sp macro="" textlink="">
          <xdr:nvSpPr>
            <xdr:cNvPr id="4098" name="Control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4499</xdr:colOff>
          <xdr:row>562</xdr:row>
          <xdr:rowOff>0</xdr:rowOff>
        </xdr:from>
        <xdr:to>
          <xdr:col>1</xdr:col>
          <xdr:colOff>766499</xdr:colOff>
          <xdr:row>563</xdr:row>
          <xdr:rowOff>6886</xdr:rowOff>
        </xdr:to>
        <xdr:sp macro="" textlink="">
          <xdr:nvSpPr>
            <xdr:cNvPr id="4099" name="Control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784860</xdr:colOff>
          <xdr:row>0</xdr:row>
          <xdr:rowOff>0</xdr:rowOff>
        </xdr:from>
        <xdr:to>
          <xdr:col>1</xdr:col>
          <xdr:colOff>780826</xdr:colOff>
          <xdr:row>1</xdr:row>
          <xdr:rowOff>27791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765586</xdr:colOff>
          <xdr:row>0</xdr:row>
          <xdr:rowOff>0</xdr:rowOff>
        </xdr:from>
        <xdr:to>
          <xdr:col>1</xdr:col>
          <xdr:colOff>1542826</xdr:colOff>
          <xdr:row>1</xdr:row>
          <xdr:rowOff>27791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784860</xdr:colOff>
          <xdr:row>236</xdr:row>
          <xdr:rowOff>0</xdr:rowOff>
        </xdr:from>
        <xdr:to>
          <xdr:col>1</xdr:col>
          <xdr:colOff>780826</xdr:colOff>
          <xdr:row>237</xdr:row>
          <xdr:rowOff>18826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3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8.716928819442" createdVersion="7" refreshedVersion="8" minRefreshableVersion="3" recordCount="25" xr:uid="{E3986F70-0478-4991-9F5D-BADC71EC2F3C}">
  <cacheSource type="worksheet">
    <worksheetSource name="carpmetalica"/>
  </cacheSource>
  <cacheFields count="8">
    <cacheField name="Descripción" numFmtId="0">
      <sharedItems count="57">
        <s v="CARPINTERIA METALICA"/>
        <s v="Baranda en vidrio balcones -  Torre A"/>
        <s v="BARANDA ESCALERA PTO FIJO -  Torre A"/>
        <s v="PUERTA CORTAFUEGO -  Torre A"/>
        <s v=" PUERTA EN LAMINA CUARTO DE MAQUINAS/ CERRADURA/MARCO -  Torre A"/>
        <s v="PUERTA METALICA CUARTO SHUTE DE BASURA INCLUYE MARCO CALIBRE 20 ACABADO FINAL -  Torre A"/>
        <s v="TAPA SHUT BASCULANTE EN ACERO INOXIDABLE 0.4x0.6 -  Torre A"/>
        <s v="Puerta tolva en acero inoxidable 0.6 x 0.65 -  Torre A Shut"/>
        <s v="Puerta metalica con marco -  Torre A Cuarto de aseo"/>
        <s v="Herrajes para camaras y carcamos - "/>
        <s v="Transicion rampa contra losa -  Sotano"/>
        <s v="Puertas provisionales metalicas apartamentos -  Torre A"/>
        <s v="Herrajes para caja de sotanos -  Sotanos"/>
        <s v="Baranda interna en pasillo -  Torre A"/>
        <s v="Cerramiento lateral para rampa vehicular -  Sotanos"/>
        <s v="Escotilla para acceso a cubierta 90x90 en lamina galvanizada. -  Torre A"/>
        <s v="Soporte para meson 0.78x0.48 m, angulo de 1&quot;x1/8&quot; -  Baño salon social apto tipo 1"/>
        <s v="Platinas de apoyo y pie de amigos para apoyo de vigas terminales ascensores 1 y 2. -  Torre A"/>
        <s v="Exclusa 0.80x0.80 en lamina alfajor -  Torre A Cubierta"/>
        <s v="Plataforma de mantenimiento en lamina antideslizante -  Torre A Cubierta"/>
        <s v="Angulo en aluminio puertas ventana - "/>
        <s v="Reposicion baranda interna - "/>
        <s v="Rejillas con marco y contramarco 0.60x0.60 -  Sotanos"/>
        <s v="Instalación de angulo borde losa -  Rampa sotanos"/>
        <s v="Carpinteria metalica - "/>
        <s v="PINES PARA FORMALETA" u="1"/>
        <s v="POZO DE SUCCIÓN" u="1"/>
        <s v="PLACA ENTREPISO E=0.10 " u="1"/>
        <s v="MALLA ELECTROSOLDA LOSAS SOTANO " u="1"/>
        <s v="DILATACION CON CORTADORA" u="1"/>
        <s v="ALFAJIAS FUNDIDAS EN SITIO " u="1"/>
        <s v="ACERO DE REFUERZO LOSAS SOTANO " u="1"/>
        <s v="GANCHOS PARA ANDAMIOS COLGANTES ANCLADOS A LA ESTRUCTURA" u="1"/>
        <s v="GRAFIL DE REFUERZO MUROS " u="1"/>
        <s v="ACERO DE REFUERZO PLACAS Y VIGAS " u="1"/>
        <s v="RAMPA VEHICULAR CON LOSA STEEL DECK INC. ACERO Y MALLA" u="1"/>
        <s v="PLACA MACIZA SALA DE MAQUINAS 3000PSI  " u="1"/>
        <s v="MUROS ESTRUCTURALES DE CONCRETO E=0.10 " u="1"/>
        <s v="DIAS DE NO FUNDICION PAGO POR STANBY" u="1"/>
        <s v="REPARACIÓN MORTERO Y CONCRETO " u="1"/>
        <s v="ACERO DE REFUERZO ESCALERAS " u="1"/>
        <s v="COLUMNAS EN CONCRETO 4000 PSI " u="1"/>
        <s v="BORDILLOS EN CONCRETO 10*10" u="1"/>
        <s v="REPARACIÓN ESTRUCTURAL " u="1"/>
        <s v="LOSA AEREA ALIGERADA 4000 PSI INCLUYE ENCOFRADO " u="1"/>
        <s v="MUROS ESTRUCTURALES CULATAS / ATICO SOBRE LOSA  " u="1"/>
        <s v="JUNTA DE AISLAMIENTO " u="1"/>
        <s v="GRAFIL DE REFUERZO PLACAS " u="1"/>
        <s v="NEGATIVOS PARA BUITRONES" u="1"/>
        <s v="MALLA ELECTROSOLDA MUROS " u="1"/>
        <s v="ACERO DE REFUERZO MUROS " u="1"/>
        <s v="CANAL DE DESGUE" u="1"/>
        <s v="VIGA DESCOLGADAS " u="1"/>
        <s v="ESCALERAS EN CONCRETO" u="1"/>
        <s v="MALLA ELECTROSOLDA PLACAS " u="1"/>
        <s v="ESTRUCTURAS EN CONCRETO" u="1"/>
        <s v="ACERO DE REFUERZO COLUMNAS SOTANO " u="1"/>
      </sharedItems>
    </cacheField>
    <cacheField name="Presupuesto" numFmtId="164">
      <sharedItems containsSemiMixedTypes="0" containsString="0" containsNumber="1" minValue="0.01" maxValue="320698137.85000002"/>
    </cacheField>
    <cacheField name="Proyectado" numFmtId="164">
      <sharedItems containsSemiMixedTypes="0" containsString="0" containsNumber="1" minValue="0" maxValue="246909897.52000001"/>
    </cacheField>
    <cacheField name="Diferencias" numFmtId="0">
      <sharedItems containsSemiMixedTypes="0" containsString="0" containsNumber="1" minValue="-10603911.790000001" maxValue="94079463.929999977"/>
    </cacheField>
    <cacheField name="% EN PPTO" numFmtId="10">
      <sharedItems containsSemiMixedTypes="0" containsString="0" containsNumber="1" minValue="3.1181970893380416E-11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1060391179.0000001" maxValue="1"/>
    </cacheField>
    <cacheField name="% VARIACIÓN NETA" numFmtId="10">
      <sharedItems containsString="0" containsBlank="1" containsNumber="1" minValue="-3.3065086879175344E-2" maxValue="0.2933583105930092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8.722976157405" createdVersion="7" refreshedVersion="8" minRefreshableVersion="3" recordCount="19" xr:uid="{A33D0DA3-C5EB-455C-826E-3116C6913E9F}">
  <cacheSource type="worksheet">
    <worksheetSource name="pisos"/>
  </cacheSource>
  <cacheFields count="8">
    <cacheField name="Descripción" numFmtId="0">
      <sharedItems count="25">
        <s v="PISOS"/>
        <s v="Piso ceramica fusion biege 60 x 60 cm  -  Torre A Apartamentos"/>
        <s v="Guardaescoba ceramica fusion beige 10x60 cm -  Torre A Apartamentos"/>
        <s v="Piso ceramica macerata marfil 0.30 x 0.60 -  Torre A Duchas Apartamentos"/>
        <s v="Guardaescoba ceramica macerata marfil 10x60 cm  -  Torre A Apartamentos"/>
        <s v="Piso ceramica vulcano beige antideslizante 0.45 x 0.45 -  Torre A Patios Apartamentos"/>
        <s v="Guardaescoba ceramica vulcano biege 10x45 cm  -  Torre A Patios Apartamentos"/>
        <s v="Piso ceramica 60 x 60 cm -  Torre A Punto fijo"/>
        <s v="Guardaescoba ceramica E=10cm -  Torre A Punto fijo"/>
        <s v="Guardaescoba granito lavado blanco -  Torre A Punto fijo"/>
        <s v="Acabado escalera ancho 1.20 x H=2.55 incluye rellano -  Torre A Punto fijo"/>
        <s v="MEDIACAÑA EN MORTERO 1:3 IMPERME ZONAS HUMEDAS -  Torre A shut"/>
        <s v="Piso ceramica Adria Gris 45 x 45 cm -  Torre A Punto fijo"/>
        <s v="Proteccion de piso -  Torre A"/>
        <s v="Piso ceramica Adria Gris 45 x 45 cm -  Porteria"/>
        <s v="PIRLAN CERAMICA TIPO MADERA -  Torre A"/>
        <s v="Media caña en granito -  Torre A Balcones"/>
        <s v="Cambio de fichas - "/>
        <s v="Escalera en granito lavado -  Sotano"/>
        <s v="ESTRUCTURA Y CUBIERTA PARA PARQUEADEROS EN PLATAFORMA" u="1"/>
        <s v="ESTRUCTURA METALICA CUARTO DE MAQUINAS" u="1"/>
        <s v="RAMPA EN ESTRUCTURA METALICA " u="1"/>
        <s v="ESTRUCTURAS METALICAS" u="1"/>
        <s v="ESTRUCTURA METALICA PARA CUBIERTA" u="1"/>
        <s v="ESCALERA DE GATO" u="1"/>
      </sharedItems>
    </cacheField>
    <cacheField name="Presupuesto" numFmtId="164">
      <sharedItems containsSemiMixedTypes="0" containsString="0" containsNumber="1" minValue="0.01" maxValue="389024612.26999998"/>
    </cacheField>
    <cacheField name="Proyectado" numFmtId="164">
      <sharedItems containsSemiMixedTypes="0" containsString="0" containsNumber="1" minValue="0" maxValue="352667154.36000001"/>
    </cacheField>
    <cacheField name="Diferencias" numFmtId="164">
      <sharedItems containsSemiMixedTypes="0" containsString="0" containsNumber="1" minValue="-24770075.529999997" maxValue="41113477.43"/>
    </cacheField>
    <cacheField name="% EN PPTO" numFmtId="10">
      <sharedItems containsSemiMixedTypes="0" containsString="0" containsNumber="1" minValue="2.5705314482929335E-11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2477007552.9999995" maxValue="1"/>
    </cacheField>
    <cacheField name="% VARIACIÓN NETA" numFmtId="10">
      <sharedItems containsString="0" containsBlank="1" containsNumber="1" minValue="-6.3672258126456244E-2" maxValue="0.1056834866824967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8.73017141204" createdVersion="7" refreshedVersion="8" minRefreshableVersion="3" recordCount="8" xr:uid="{1AD1F555-298B-46E0-9FC9-88C7ABA440D5}">
  <cacheSource type="worksheet">
    <worksheetSource name="RDC"/>
  </cacheSource>
  <cacheFields count="8">
    <cacheField name="Descripción" numFmtId="0">
      <sharedItems count="22">
        <s v="REDES DE COMUNICACIONES"/>
        <s v="Redes de comunicación apartamentos - "/>
        <s v="Redes de comunicaciones puntos fijos y escaleras - "/>
        <s v="Canalizacion tuberia PVC conduit Ø 2&quot; -  Torre A"/>
        <s v="Camara norma EMCALI tipo C3 60x100x60 cms incluye marco caja y tapa  -  Canalizacion Telefonica"/>
        <s v="Sistema citofonia -  Torre A"/>
        <s v="Bandeja portacables - "/>
        <s v="Protectores acrilicos -  Sistema de citofonia"/>
        <s v="RELLENO Y GRANIPLAST SOBRE FACHADA " u="1"/>
        <s v="RELLENO ACRILICO- ESTUCO Y PINTURA CIELOS  PUNTO FIJO" u="1"/>
        <s v="Dilatacion en fachada" u="1"/>
        <s v="GRANIPLAST SOBRE CARTERAS DE VANOS DE FACHADAS" u="1"/>
        <s v="RELLENO Y GRANIPLAST CARTERA BORDE ESCALERA" u="1"/>
        <s v="RELLENO Y GRANIPLAST PUNTO FIJO" u="1"/>
        <s v="Resanes por reparaciones " u="1"/>
        <s v="CARTERAS RELLENO ACRILICO - ESTUCO Y PINTURA " u="1"/>
        <s v="RELLENO Y GRANIPLAST CARTERA PUNTO FIJO" u="1"/>
        <s v="REPELLO ACR., ESTUCO Y PINTURA MUROS  " u="1"/>
        <s v="RELLENO ACRILICO- ESTUCO Y PINTURA CIELOS" u="1"/>
        <s v="RELLENO Y GRANIPLAST BAJO ESCALERA" u="1"/>
        <s v="PINTURA ESTUCOS Y ACABADOS" u="1"/>
        <s v="Detallado pintura y acabados " u="1"/>
      </sharedItems>
    </cacheField>
    <cacheField name="Presupuesto" numFmtId="164">
      <sharedItems containsSemiMixedTypes="0" containsString="0" containsNumber="1" minValue="0.01" maxValue="56065043.829999998"/>
    </cacheField>
    <cacheField name="Proyectado" numFmtId="164">
      <sharedItems containsSemiMixedTypes="0" containsString="0" containsNumber="1" minValue="58905" maxValue="24381790.440000001"/>
    </cacheField>
    <cacheField name="Diferencias" numFmtId="0">
      <sharedItems containsSemiMixedTypes="0" containsString="0" containsNumber="1" minValue="-1015928.7" maxValue="31683253.430000003"/>
    </cacheField>
    <cacheField name="% EN PPTO" numFmtId="10">
      <sharedItems containsSemiMixedTypes="0" containsString="0" containsNumber="1" minValue="1.7836425902603277E-10" maxValue="1"/>
    </cacheField>
    <cacheField name="% EN PROY" numFmtId="10">
      <sharedItems containsSemiMixedTypes="0" containsString="0" containsNumber="1" minValue="2.4159423461930138E-3" maxValue="1"/>
    </cacheField>
    <cacheField name="% DESVIACIÓN" numFmtId="10">
      <sharedItems containsSemiMixedTypes="0" containsString="0" containsNumber="1" minValue="-101592870" maxValue="0.9812682880488206"/>
    </cacheField>
    <cacheField name="% VARIACIÓN NETA" numFmtId="10">
      <sharedItems containsString="0" containsBlank="1" containsNumber="1" minValue="-1.8120536979878074E-2" maxValue="0.346187815510354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8.78968587963" createdVersion="7" refreshedVersion="8" minRefreshableVersion="3" recordCount="26" xr:uid="{72EE7389-C099-473A-8234-B978DD9294A7}">
  <cacheSource type="worksheet">
    <worksheetSource name="Panel"/>
  </cacheSource>
  <cacheFields count="8">
    <cacheField name="Descripción" numFmtId="0">
      <sharedItems count="37">
        <s v="SISTEMA PANEL YESO / FIBROCEMENTO"/>
        <s v="Muro panel yeso 2 caras -  Torre A"/>
        <s v="Muro panel yeso 1 cara -  Torre A"/>
        <s v="Muro panel yeso RH 1 cara -  Torre A"/>
        <s v="Cielo falso en Panel yeso RH -  Torre A"/>
        <s v="Cartera muro en panel yeso 2 caras  -  Torre A"/>
        <s v="Cartera fibrocemento 1 cara - Muro -  Torre A"/>
        <s v="Tapas en panel yeso -  Torre A"/>
        <s v="Tapas en panel yeso RH -  Torre A"/>
        <s v="Refuerzos en madera plastica En sistema liviano -  Torre A"/>
        <s v="Tapas en fibrocemento -  Torre A"/>
        <s v="Muro fibrocemento 1 cara -  Torre A Punto fijo"/>
        <s v="Cartera fibrocemento 1 cara - Muro -  Torre A Punto fijo"/>
        <s v="Cartera en panel yeso - Cielo -  Torre A"/>
        <s v="Cartera en panel yeso RH - Cielo -  Torre A"/>
        <s v="Tapas en panel yeso - Cielo -  Torre A"/>
        <s v="Tapas en panel yeso RH - Cielo  -  Torre A"/>
        <s v="Dilatacion en cielos falsos -  Torre A"/>
        <s v="Polimuro grosor 6 cm -  Torre A"/>
        <s v="Cartera polimuro grosor 6 cms -  Torre A"/>
        <s v="Marco en fibrocemento ascensor -  Torre A Punto fijo"/>
        <s v="Muro fibrocemento 2 caras -  Torre A"/>
        <s v="Muro fibrocemento 1 cara -  Torre A"/>
        <s v="Filos plasticos -  Torre A"/>
        <s v="Cartera panel yeso RH - Muro -  Torre A"/>
        <s v="Muro panel yeso RH 2 caras -  Torre A"/>
        <s v="VIGA DE CIMENTACION " u="1"/>
        <s v="SOLADO DE LIMPIEZA E=5 CMS CON CONCRETO DE 3000 PSI " u="1"/>
        <s v="DESCABECE DE PILOTES" u="1"/>
        <s v="ACERO DE REFUERZO CIMENTACION " u="1"/>
        <s v="FOSO DE ASCENSOR" u="1"/>
        <s v="ZAPATA EN CONCRETO 3000 PSI " u="1"/>
        <s v="CIMIENTOS" u="1"/>
        <s v="LOSA DE CIMENTACIÓN EN CONCRETO 21 MPa H=1.00m" u="1"/>
        <s v="PILOTES PREEXCAVADOS D=0.60 INC ACERO" u="1"/>
        <s v="PILOTES PREEXCAVADOS D=0.80 INC ACERO" u="1"/>
        <s v="MALLA ELECTROSOLDA" u="1"/>
      </sharedItems>
    </cacheField>
    <cacheField name="Presupuesto" numFmtId="164">
      <sharedItems containsSemiMixedTypes="0" containsString="0" containsNumber="1" minValue="0.01" maxValue="322468740.88999999"/>
    </cacheField>
    <cacheField name="Proyectado" numFmtId="164">
      <sharedItems containsSemiMixedTypes="0" containsString="0" containsNumber="1" minValue="0" maxValue="266234370.03999999"/>
    </cacheField>
    <cacheField name="Diferencias" numFmtId="0">
      <sharedItems containsSemiMixedTypes="0" containsString="0" containsNumber="1" minValue="-34076425.490000002" maxValue="114522511.3"/>
    </cacheField>
    <cacheField name="% EN PPTO" numFmtId="10">
      <sharedItems containsSemiMixedTypes="0" containsString="0" containsNumber="1" minValue="3.1010757732363228E-11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3407642549" maxValue="1"/>
    </cacheField>
    <cacheField name="% VARIACIÓN NETA" numFmtId="10">
      <sharedItems containsString="0" containsBlank="1" containsNumber="1" minValue="-0.10567357752553169" maxValue="0.355142985282612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8.789768055554" createdVersion="8" refreshedVersion="8" minRefreshableVersion="3" recordCount="69" xr:uid="{8FB419DE-D51D-4F43-B4E5-AEBA45B5803A}">
  <cacheSource type="worksheet">
    <worksheetSource name="Estructura"/>
  </cacheSource>
  <cacheFields count="8">
    <cacheField name="Descripción" numFmtId="0">
      <sharedItems count="69">
        <s v="ESTRUCTURAS EN CONCRETO"/>
        <s v="Columna en concreto 21 MPa -  Sotano"/>
        <s v="Acero de refuerzo figurado -  Sotano y salon scoial Columnas"/>
        <s v="Losa aerea aligerada concreto 21 MPa Rec. 8 cm H=40cm -  Sotano N -2.80"/>
        <s v="Acero de refuerzo recto -  Sotano Losa"/>
        <s v="Acero de refuerzo figurado -  Sotano Losa"/>
        <s v="Malla electrosoldada estandar -  Sotano Losa"/>
        <s v="Losa aerea aligerada concreto 28 MPa Rec. 10 cm H=40cm -  Sotano N 0.00"/>
        <s v="Losa Aerea Steel deck concreto 28 MPa H=20cm (incluye estuctura metalica ) -  Sotano Rampa"/>
        <s v="Acero de refuerzo figurado -  Sotano Rampa"/>
        <s v="Malla electrosoldada estandar -  Sotano Rampa"/>
        <s v="Escaleras en concreto 21 MPa entrepisos H=2.80 con rellano -  Sotano"/>
        <s v="Acero de refuerzo figurado -  Sotano Escaleras"/>
        <s v="Dilatacion en losa con cortadora -  Sotano"/>
        <s v="Muros en concreto 28 MPa E=0.12 -  Torre A"/>
        <s v="Muros en concreto 28 MPa E=0.15 -  Torre A"/>
        <s v="Muros en concreto 21 MPa E=0.12 -  Torre A"/>
        <s v="Muros en concreto 21 MPa E=0.15 -  Torre A"/>
        <s v="Acero de refuerzo figurado - Muros Industrializado -  Torre A Muros"/>
        <s v="Grafil de refuerzo - Muro industrializado -  Torre A Muros"/>
        <s v="Malla electrosoldada especial - Sistema industrializado -  Torre A Muros"/>
        <s v="Placa entrepiso concreto 21 MPa E=0.10 -  Torre A"/>
        <s v="Grafil de refuerzo - Muro industrializado -  Torre A Losas"/>
        <s v="Malla electrosoldada especial - Sistema industrializado -  Torre A Losas"/>
        <s v="Vigas descolgadas 12x20 cms concreto 21 MPa -  Torre A"/>
        <s v="Vigas descolgadas 15x20 cms concreto 21 MPa -  Torre A"/>
        <s v="Acero de refuerzo figurado -  Torre A Vigas descolgadas losa"/>
        <s v="Escaleras en concreto 21 MPa entrepisos H=2.55 con rellano -  Torre A"/>
        <s v="Acero de refuerzo figurado -  Torre A Escaleras"/>
        <s v="Pines para apuntalar formaleta -  Torre A"/>
        <s v="Placa maciza sala de maquinas concreto 21 MPa -  Torre A"/>
        <s v="Acero de refuerzo figurado -  Torre A Losa sala de maquinas"/>
        <s v="Ganchos para andamios colgantes anclados a la estructura -  Torre A"/>
        <s v="Reparaciones en concreto  - "/>
        <s v="Escaleras en concreto 21 MPa entrepisos H=2.90 con rellano -  Salon Social"/>
        <s v="Acero de refuerzo figurado -  Escalera Salon social"/>
        <s v="Losa aerea aligerada concreto 21 MPa Rec. 8 cm H=40cm -  Salon Social"/>
        <s v="Vigas cubierta 30x40 cms concreto 21 MPa -  Salon Social"/>
        <s v="Canal ALL en concreto -  Salon Social"/>
        <s v="Columna en concreto 21 MPa -  Salon Social"/>
        <s v="Junta muro vecino -  Perimetro Vecino"/>
        <s v="Caja desague losas en concreto - "/>
        <s v="Malla electrosoldada estandar -  Losa Salon social N 2.9"/>
        <s v="POZO DE SUCCION (1.00x1.00x1.50mts) -  Cuarto de Bombas"/>
        <s v="Foso de succion (1.00x1.30) H:2.40 -  Nivel freatico"/>
        <s v="Acero de refuerzo figurado -  Piscinas"/>
        <s v="Acero de refuerzo recto -  Piscinas"/>
        <s v="Acero de refuerzo recto -  Torre A"/>
        <s v="Resane interno y externo -  Torre A"/>
        <s v="Muros en concreto 21 MPa E=0.12 -  Culatas"/>
        <s v="Negativos en poliestireno - "/>
        <s v="Resanes en muros de concreto - "/>
        <s v="Proteccion de asfalto por vaciada de concreto -  Torre A"/>
        <s v="Malla electrosoldada estandar -  Torre A Losas"/>
        <s v="Adicionales para rampa vehicular -  Sotano"/>
        <s v="Dias de no fundición - "/>
        <s v="VIGA LEVANTADA 12x20 cms -  Balcon Torre A"/>
        <s v="Bordillo 0.15x0.15 en rampa incl. anclajes -  Sotano 1 y 2"/>
        <s v="Anclajes de losa complemento -  Sotano"/>
        <s v="Bordillo para cocina y baños -  Torre A"/>
        <s v="Adicionales complemento losa sótano. -  Salon social"/>
        <s v="Bordillo en concreto 0.10x0.10 mts inc. formaleta -  Barandas sotano 0.00"/>
        <s v="Alfajia en concreto ventanas del primer piso de la torre. -  Torre A"/>
        <s v="Jornal de resane. -  Torre A."/>
        <s v="Alfajia en concreto para la cubierta -  Torre A"/>
        <s v="Actividades de resane y remates - "/>
        <s v="Fundicion de losa Steel Deck -  Sotano 1 y 2"/>
        <s v="Anclajes en losa Steel Deck y pavimento -  Sotanos Zona de Torre grua"/>
        <s v="Rampa de acceso sobre avenida 4ta - "/>
      </sharedItems>
    </cacheField>
    <cacheField name="Presupuesto" numFmtId="0">
      <sharedItems containsSemiMixedTypes="0" containsString="0" containsNumber="1" minValue="0.01" maxValue="2485586719.3299999"/>
    </cacheField>
    <cacheField name="Proyectado" numFmtId="0">
      <sharedItems containsSemiMixedTypes="0" containsString="0" containsNumber="1" minValue="-0.17" maxValue="2680442670.6999998"/>
    </cacheField>
    <cacheField name="Diferencias" numFmtId="0">
      <sharedItems containsSemiMixedTypes="0" containsString="0" containsNumber="1" minValue="-194855951.09000009" maxValue="88325312.599999994"/>
    </cacheField>
    <cacheField name="% EN PPTO" numFmtId="10">
      <sharedItems containsSemiMixedTypes="0" containsString="0" containsNumber="1" minValue="4.0231949753479292E-12" maxValue="1"/>
    </cacheField>
    <cacheField name="% EN PROY" numFmtId="10">
      <sharedItems containsSemiMixedTypes="0" containsString="0" containsNumber="1" minValue="-6.3422359992353198E-11" maxValue="1"/>
    </cacheField>
    <cacheField name="% DESVIACIÓN" numFmtId="10">
      <sharedItems containsSemiMixedTypes="0" containsString="0" containsNumber="1" minValue="-2084120459" maxValue="1.0000000491435277"/>
    </cacheField>
    <cacheField name="% VARIACIÓN NETA" numFmtId="10">
      <sharedItems containsString="0" containsBlank="1" containsNumber="1" minValue="-3.7909146877562631E-2" maxValue="3.5534995384835517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8.801478125002" createdVersion="8" refreshedVersion="8" minRefreshableVersion="3" recordCount="26" xr:uid="{5C648BC1-3761-4B08-8CE9-992111FD64EB}">
  <cacheSource type="worksheet">
    <worksheetSource name="eqalquiler"/>
  </cacheSource>
  <cacheFields count="8">
    <cacheField name="Descripción" numFmtId="0">
      <sharedItems count="26">
        <s v="EQUIPOS EN ALQUILER Y PROPIOS"/>
        <s v="Andamio Colgante -  Equipo en alquiler"/>
        <s v="Mezcladora 1.5 sacos  -  Equipo"/>
        <s v="Minicargador  - "/>
        <s v="Pluma grua 500 Kg - "/>
        <s v="Vibro compactador 2 toneladas  - "/>
        <s v="Vibro compactador de pata - "/>
        <s v="Burros para almacenamiento de mallas - "/>
        <s v="Herramientas Administracion - "/>
        <s v="Retroexcavadora de Oruga  -  Equipo en alquiler"/>
        <s v="Retroexcavadora de Llantas -  Equipo en alquiler"/>
        <s v="Reparaciones equipos propios - "/>
        <s v="Motobomba a gasolina 3&quot; -  Equipo en alquiler"/>
        <s v="Andamio tubular - "/>
        <s v="Motobomba a gasolina 4&quot; - "/>
        <s v="Transportes de equipos - "/>
        <s v="Formaleta camara Tipo B -  Equipo en alquiler"/>
        <s v="Reposición formaleta - "/>
        <s v="Formaleta para estructura edificio industrializado -  Equipos propios"/>
        <s v="Consumibles para formaleta - "/>
        <s v="Equipos propios -  Equipos propios"/>
        <s v="Instalacion de hidroflow para suministro de agua provisional Torre -  Equipos propios"/>
        <s v="Alquiler formaleta -  Equipo en alquiler"/>
        <s v="Bomba sumergible 2&quot; -  Equipo en alquiler"/>
        <s v="Equipos en alquiler -  Equipos en alquiler"/>
        <s v="Andamios colgantes (Multiplicador ) -  Equipos en alquiler"/>
      </sharedItems>
    </cacheField>
    <cacheField name="Presupuesto" numFmtId="164">
      <sharedItems containsSemiMixedTypes="0" containsString="0" containsNumber="1" minValue="0.01" maxValue="69917002.859999999"/>
    </cacheField>
    <cacheField name="Proyectado" numFmtId="164">
      <sharedItems containsSemiMixedTypes="0" containsString="0" containsNumber="1" minValue="0" maxValue="305156821.16000003"/>
    </cacheField>
    <cacheField name="Diferencias" numFmtId="0">
      <sharedItems containsSemiMixedTypes="0" containsString="0" containsNumber="1" minValue="-235239818.14000005" maxValue="9437635.4100000001"/>
    </cacheField>
    <cacheField name="% EN PPTO" numFmtId="0">
      <sharedItems containsSemiMixedTypes="0" containsString="0" containsNumber="1" minValue="1.430267258455535E-10" maxValue="1"/>
    </cacheField>
    <cacheField name="% EN PROY" numFmtId="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14259461877" maxValue="1"/>
    </cacheField>
    <cacheField name="% VARIACIÓN NETA" numFmtId="10">
      <sharedItems containsString="0" containsBlank="1" containsNumber="1" minValue="-2.0394841445868006" maxValue="0.1349834092416357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8.843310300923" createdVersion="8" refreshedVersion="8" minRefreshableVersion="3" recordCount="21" xr:uid="{7BAACB36-37FF-4E36-A40C-FE4297E52F61}">
  <cacheSource type="worksheet">
    <worksheetSource name="Pinturas"/>
  </cacheSource>
  <cacheFields count="8">
    <cacheField name="Descripción" numFmtId="0">
      <sharedItems count="21">
        <s v="PINTURA ESTUCOS Y ACABADOS"/>
        <s v="Relleno acrilico, estuco y pintura -  Torre A"/>
        <s v="RELLENO ACRILICO - ESTUCO Y PINTURA CARTERA -  Torre A"/>
        <s v="RELLENO ACRILICO- ESTUCO Y PINTURA CIELOS  -  Torre A"/>
        <s v="RELLENO Y GRANIPLAST SOBRE FACHADA  -  Torre A"/>
        <s v="RELLENO Y GRANIPLAST CARTERA SOBRE FACHADA  -  Torre A"/>
        <s v="Relleno acrilico, estuco y pintura -  Torre A Punto fijo"/>
        <s v="RELLENO ACRILICO - ESTUCO Y PINTURA CARTERA -  Torre A Punto fijo"/>
        <s v="RELLENO ACRILICO- ESTUCO Y PINTURA CIELOS  -  Torre A Punto fijo"/>
        <s v="Relleno acrilico, estuco y pintura bajo escalera -  Torre A Punto fijo"/>
        <s v="Dilatacion en fachada -  Torre A"/>
        <s v="Dilatacion vertical entre muros -  Torre A"/>
        <s v="Cartera canto E=4-5 cms -  Torre A"/>
        <s v="RELLENO Y GRANIPLAST INTERIOR -  Torre A Punto Fijo"/>
        <s v="RELLENO Y GRANIPLAST CARTERA INTERIOR -  Torre A Punto Fijo"/>
        <s v="RELLENO Y GRANIPLAST BAJO ESCALERA -  Torre A"/>
        <s v="RELLENO Y GRANIPLAST CARTERA BORDE ESCALERA -  Torre A"/>
        <s v="Reparaciones causadas por daños en instalacion de mesones y sifones tapados -  Torre A"/>
        <s v="Adicional sistema liviano - Graniplast y pinturas -  Torre A"/>
        <s v="Detallado de aptos para entrega -  Torre A"/>
        <s v="Pintura tipo koraza gris basalto -  Muro de cerramiento"/>
      </sharedItems>
    </cacheField>
    <cacheField name="Presupuesto" numFmtId="164">
      <sharedItems containsSemiMixedTypes="0" containsString="0" containsNumber="1" minValue="0.01" maxValue="543479622.62"/>
    </cacheField>
    <cacheField name="Proyectado" numFmtId="164">
      <sharedItems containsSemiMixedTypes="0" containsString="0" containsNumber="1" minValue="0" maxValue="637570524.90999997"/>
    </cacheField>
    <cacheField name="Diferencias" numFmtId="0">
      <sharedItems containsSemiMixedTypes="0" containsString="0" containsNumber="1" minValue="-103195945.78999999" maxValue="52139139.200000003"/>
    </cacheField>
    <cacheField name="% EN PPTO" numFmtId="10">
      <sharedItems containsSemiMixedTypes="0" containsString="0" containsNumber="1" minValue="3.0081170304994796E-11" maxValue="1.6348503085326522"/>
    </cacheField>
    <cacheField name="% EN PROY" numFmtId="10">
      <sharedItems containsSemiMixedTypes="0" containsString="0" containsNumber="1" minValue="0" maxValue="1.3304321457736508"/>
    </cacheField>
    <cacheField name="% DESVIACIÓN" numFmtId="10">
      <sharedItems containsSemiMixedTypes="0" containsString="0" containsNumber="1" minValue="-10319594578.999998" maxValue="1"/>
    </cacheField>
    <cacheField name="% VARIACIÓN NETA" numFmtId="10">
      <sharedItems containsString="0" containsBlank="1" containsNumber="1" minValue="-0.31042548200940001" maxValue="0.156840632583103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28163541669" createdVersion="8" refreshedVersion="8" minRefreshableVersion="3" recordCount="7" xr:uid="{8A14BCA8-006C-4769-849E-4FFF2A8D05E6}">
  <cacheSource type="worksheet">
    <worksheetSource name="Estmetalica"/>
  </cacheSource>
  <cacheFields count="8">
    <cacheField name="Descripción" numFmtId="0">
      <sharedItems count="7">
        <s v="ESTRUCTURAS METALICAS"/>
        <s v="Estructura metalica para hiperfresco con anticorrosivo -  Torre A"/>
        <s v="Estructura metalica cuarto de maquinas Ascensor -  Torre A"/>
        <s v="Escalera de gato -  Torre A"/>
        <s v="Rampa en estructura metalica -  Sotanos Torre A"/>
        <s v="Estructura y cubierta para parqueaderos. - "/>
        <s v="Estructura metálica para losa de sotano complemento de la torre grúa. - "/>
      </sharedItems>
    </cacheField>
    <cacheField name="Presupuesto" numFmtId="164">
      <sharedItems containsSemiMixedTypes="0" containsString="0" containsNumber="1" minValue="0.01" maxValue="47180929.880000003"/>
    </cacheField>
    <cacheField name="Proyectado" numFmtId="164">
      <sharedItems containsSemiMixedTypes="0" containsString="0" containsNumber="1" minValue="0" maxValue="147397924.36000001"/>
    </cacheField>
    <cacheField name="Diferencias" numFmtId="164">
      <sharedItems containsSemiMixedTypes="0" containsString="0" containsNumber="1" minValue="-100216994.48000002" maxValue="14673577.419999998"/>
    </cacheField>
    <cacheField name="% EN PPTO" numFmtId="10">
      <sharedItems containsSemiMixedTypes="0" containsString="0" containsNumber="1" minValue="2.1195004052344886E-10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6701976118" maxValue="1"/>
    </cacheField>
    <cacheField name="% VARIACIÓN NETA" numFmtId="10">
      <sharedItems containsString="0" containsBlank="1" containsNumber="1" minValue="-1.4204841097972865" maxValue="0.311006532879296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2879016204" createdVersion="8" refreshedVersion="8" minRefreshableVersion="3" recordCount="16" xr:uid="{808364DF-CB3A-4A86-83BF-EA7EAB28596E}">
  <cacheSource type="worksheet">
    <worksheetSource name="Eqesp"/>
  </cacheSource>
  <cacheFields count="8">
    <cacheField name="Descripción" numFmtId="0">
      <sharedItems count="16">
        <s v="EQUIPOS ESPECIALES Y DOTACIONES"/>
        <s v="ASCENSOR 12 PARADAS 8 PASAJEROS -  Torre A"/>
        <s v="ASCENSOR 4 PARADAS 4 PASAJEROS  -  Sotano"/>
        <s v="BOMBAS PARA POZO DE SUCCION CON ACCESORIOS - "/>
        <s v="EQUIPO DE PRESION CONSTANTE 3 BOMBAS CON ACCESORIOS - "/>
        <s v="EQUIPO SISTEMA CONTRA INCENDIO Y BOMBA JOCKEY CON ACCESORIOS - "/>
        <s v="CONSOLA DE CITOFONIA PRINCIPAL - "/>
        <s v="MOTORES PUERTA DE ACCESO PRINCIPAL - "/>
        <s v="SHUT DE BASURA con accesorios - "/>
        <s v="JUEGOS INFANTILES - "/>
        <s v="EQUIPAMENTO JACUZZI -  Salon Social"/>
        <s v="EQUIPAMENTO BAÑO TURCO -  Salon Social"/>
        <s v="Perforaciones sobre muro para A.A -  Torre A"/>
        <s v="Linea de cobre para A.A -  Torre A"/>
        <s v="Equipo para sotano agua de lavado -  Sotano"/>
        <s v="Dotacion gimnacio -  Salon Social"/>
      </sharedItems>
    </cacheField>
    <cacheField name="Presupuesto" numFmtId="164">
      <sharedItems containsSemiMixedTypes="0" containsString="0" containsNumber="1" minValue="0.01" maxValue="332433874.69999999"/>
    </cacheField>
    <cacheField name="Proyectado" numFmtId="164">
      <sharedItems containsSemiMixedTypes="0" containsString="0" containsNumber="1" minValue="457745.4" maxValue="479220625.37"/>
    </cacheField>
    <cacheField name="Diferencias" numFmtId="0">
      <sharedItems containsSemiMixedTypes="0" containsString="0" containsNumber="1" minValue="-146786750.61999997" maxValue="24362198.109999999"/>
    </cacheField>
    <cacheField name="% EN PPTO" numFmtId="10">
      <sharedItems containsSemiMixedTypes="0" containsString="0" containsNumber="1" minValue="3.0081170304994796E-11" maxValue="1"/>
    </cacheField>
    <cacheField name="% EN PROY" numFmtId="10">
      <sharedItems containsSemiMixedTypes="0" containsString="0" containsNumber="1" minValue="9.5518718470554299E-4" maxValue="1"/>
    </cacheField>
    <cacheField name="% DESVIACIÓN" numFmtId="10">
      <sharedItems containsSemiMixedTypes="0" containsString="0" containsNumber="1" minValue="-1088013599" maxValue="0.62617900278136396"/>
    </cacheField>
    <cacheField name="% VARIACIÓN NETA" numFmtId="10">
      <sharedItems containsString="0" containsBlank="1" containsNumber="1" minValue="-0.23722884294258115" maxValue="7.3284343035093236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31233796297" createdVersion="8" refreshedVersion="8" minRefreshableVersion="3" recordCount="32" xr:uid="{151D2614-0842-41A2-9CEF-812B88E97001}">
  <cacheSource type="worksheet">
    <worksheetSource name="RMBT"/>
  </cacheSource>
  <cacheFields count="8">
    <cacheField name="Descripción" numFmtId="0">
      <sharedItems count="32">
        <s v="REDES DE MEDIA Y BAJA TENSION"/>
        <s v="Acometidas electricas principal MT y planta de emergencia - "/>
        <s v="Acometida apartamentos (3#6Cu+1#6Cu+1#6Cu T) desed tablero de medidores a aptos - "/>
        <s v="Alimentador a tableros TGC-1 TGC-2 TGC-3 - "/>
        <s v="Acometida ASC-1 - "/>
        <s v="Acometida ASC-2 - "/>
        <s v="Acometida Bomba JOCK - "/>
        <s v="Acometida Bomba de succion Nº 1 - "/>
        <s v="Acometida Bomba de succion Nº 2 - "/>
        <s v="Acometida Sotano Nº 1 y Nº 2 - "/>
        <s v="Acometida T. PORTERIA - "/>
        <s v="Acometida T PUNTO FIJO - "/>
        <s v="Acometida ASCENSOR ZONA COMUN - "/>
        <s v="Acometida EQUIPO DE PRESION CONSTANTE - "/>
        <s v="Acometida T.PISCINA - "/>
        <s v="Acometida TK - "/>
        <s v="Canalizacion en tubo PVC conduit Ø 1 1/4&quot; -  Torre A"/>
        <s v="Canalizacion acometida aptos D 1 1/4 SCH 40 -  Torre A"/>
        <s v="Acometida monofasica trifilar apartamentos  -  Torre A"/>
        <s v="Acometida a tablero B.C.I 2(3#1/0+1#2T)Cu desde tablero general - "/>
        <s v="Acometida a tablero T.TURCO (3#6+1#6+1#8T)Cu desde tablero general - "/>
        <s v="Bandejas en sotano para energia y comunicaciones - "/>
        <s v="Malla de puesta a tierra - "/>
        <s v="Tablero de medidores - "/>
        <s v="Punto de conexión - "/>
        <s v="Camara norma EMCALI tipo BT 60x60x100 cms incluye marco caja y tapa  -  Zona comun"/>
        <s v="Camara norma EMCALI tipo R I 0.80x1x1.4 Mts incluye marco caja y tapa -  Zona comun"/>
        <s v="Camara norma EMCALI tipo BT-2 100x100x100 cms incluye marco caja y tapa -  Zona comun"/>
        <s v="Alimentador a tableros TGC-4 TGC-5 TGC-6 -  Zona comun"/>
        <s v="Acometida apartamentos (2#8 THWN Cu+1#8 THWN Cu +1#8 D Cu ) -  Torre A"/>
        <s v="Sistema de Apantallamiento - "/>
        <s v="Tapa en granito lavado para camara tipo BT y R I - "/>
      </sharedItems>
    </cacheField>
    <cacheField name="Presupuesto" numFmtId="164">
      <sharedItems containsSemiMixedTypes="0" containsString="0" containsNumber="1" minValue="0.01" maxValue="136782398.56"/>
    </cacheField>
    <cacheField name="Proyectado" numFmtId="164">
      <sharedItems containsSemiMixedTypes="0" containsString="0" containsNumber="1" minValue="-0.01" maxValue="185439948.19"/>
    </cacheField>
    <cacheField name="Diferencias" numFmtId="164">
      <sharedItems containsSemiMixedTypes="0" containsString="0" containsNumber="1" minValue="-48657549.529999994" maxValue="14115375.890000002"/>
    </cacheField>
    <cacheField name="% EN PPTO" numFmtId="10">
      <sharedItems containsSemiMixedTypes="0" containsString="0" containsNumber="1" minValue="3.0081170304994796E-11" maxValue="0.41145746258090349"/>
    </cacheField>
    <cacheField name="% EN PROY" numFmtId="10">
      <sharedItems containsSemiMixedTypes="0" containsString="0" containsNumber="1" minValue="-2.0867215371373321E-11" maxValue="0.38696153373370401"/>
    </cacheField>
    <cacheField name="% DESVIACIÓN" numFmtId="10">
      <sharedItems containsSemiMixedTypes="0" containsString="0" containsNumber="1" minValue="-3288921999" maxValue="2"/>
    </cacheField>
    <cacheField name="% VARIACIÓN NETA" numFmtId="10">
      <sharedItems containsString="0" containsBlank="1" containsNumber="1" minValue="-9.8934622771762917E-2" maxValue="4.2460702606610758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3162037037" createdVersion="8" refreshedVersion="8" minRefreshableVersion="3" recordCount="21" xr:uid="{42267A55-47FA-46AC-9ECD-A69F482AB7EC}">
  <cacheSource type="worksheet">
    <worksheetSource name="Cimientos"/>
  </cacheSource>
  <cacheFields count="8">
    <cacheField name="Descripción" numFmtId="0">
      <sharedItems count="21">
        <s v="CIMIENTOS"/>
        <s v="Solado de limpieza Concreto 14 MPa E=5cm -  Sotano"/>
        <s v="Zapata en concreto 21 MPa -  Sotano"/>
        <s v="Acero de refuerzo figurado -  Sotano Zapatas"/>
        <s v="Viga de cimentacion 21 MPa -  Sotano"/>
        <s v="Acero de refuerzo recto -  Sotano Viga cimentacion"/>
        <s v="Acero de refuerzo figurado -  Sotano Viga cimentacion"/>
        <s v="Foso ascensor -  Sotano"/>
        <s v="Acero de refuerzo figurado -  Sotano Foso ascensor"/>
        <s v="Pilotes preexcavados D=60 cms -  Torre A"/>
        <s v="Acero de refuerzo figurado -  Torre A Pilotes"/>
        <s v="Descabece de pilote D= 60 cm -  Torre A Pilotes"/>
        <s v="Solado de limpieza Concreto 14 MPa E=5cm -  Torre A"/>
        <s v="Losa de cimentacion concreto 21 MPa H=1.00m  -  Torre A"/>
        <s v="Acero de refuerzo recto -  Torre A Losa cimentacion"/>
        <s v="Acero de refuerzo figurado -  Torre A Losa cimentacion"/>
        <s v="Malla electrosoldada estandar -  Torre A Losa cimentacion"/>
        <s v="Acero de refuerzo figurado -  Torre A Cabezales"/>
        <s v="Foso ascensor -  Torre A"/>
        <s v="Acero de refuerzo figurado -  Torre A Foso ascensor"/>
        <s v="Pilotes preexcavados D=80 cms -  Torre A"/>
      </sharedItems>
    </cacheField>
    <cacheField name="Presupuesto" numFmtId="164">
      <sharedItems containsSemiMixedTypes="0" containsString="0" containsNumber="1" minValue="0.01" maxValue="449911081.32999998"/>
    </cacheField>
    <cacheField name="Proyectado" numFmtId="164">
      <sharedItems containsSemiMixedTypes="0" containsString="0" containsNumber="1" minValue="0" maxValue="510350856.63"/>
    </cacheField>
    <cacheField name="Diferencias" numFmtId="0">
      <sharedItems containsSemiMixedTypes="0" containsString="0" containsNumber="1" minValue="-65980622.549999997" maxValue="24116845.180000007"/>
    </cacheField>
    <cacheField name="% EN PPTO" numFmtId="10">
      <sharedItems containsSemiMixedTypes="0" containsString="0" containsNumber="1" minValue="3.0081170304994796E-11" maxValue="1.3533851859592094"/>
    </cacheField>
    <cacheField name="% EN PROY" numFmtId="10">
      <sharedItems containsSemiMixedTypes="0" containsString="0" containsNumber="1" minValue="0" maxValue="1.0649601240263078"/>
    </cacheField>
    <cacheField name="% DESVIACIÓN" numFmtId="10">
      <sharedItems containsSemiMixedTypes="0" containsString="0" containsNumber="1" minValue="-1109039242" maxValue="1"/>
    </cacheField>
    <cacheField name="% VARIACIÓN NETA" numFmtId="10">
      <sharedItems containsString="0" containsBlank="1" containsNumber="1" minValue="-0.19847743437561299" maxValue="7.2546292707877311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x v="0"/>
    <n v="320698137.85000002"/>
    <n v="246909897.52000001"/>
    <n v="73788240.50000003"/>
    <n v="1"/>
    <n v="1"/>
    <n v="0.23008627675447546"/>
    <m/>
  </r>
  <r>
    <x v="1"/>
    <n v="268677803.75999999"/>
    <n v="174598339.83000001"/>
    <n v="94079463.929999977"/>
    <n v="0.83779034565416943"/>
    <n v="0.70713382324358753"/>
    <n v="0.35015718683645974"/>
    <n v="0.29335831059300921"/>
  </r>
  <r>
    <x v="2"/>
    <n v="14279341.619999999"/>
    <n v="6196794.1200000001"/>
    <n v="8082547.4999999991"/>
    <n v="4.4525801477147547E-2"/>
    <n v="2.509739051468381E-2"/>
    <n v="0.56603082376566882"/>
    <n v="2.5202976088936461E-2"/>
  </r>
  <r>
    <x v="3"/>
    <n v="18478604.489999998"/>
    <n v="15426224"/>
    <n v="3052380.4899999984"/>
    <n v="5.7619930735746852E-2"/>
    <n v="6.2477139049277909E-2"/>
    <n v="0.16518457828630104"/>
    <n v="9.5179239594702196E-3"/>
  </r>
  <r>
    <x v="4"/>
    <n v="601850.84"/>
    <n v="0"/>
    <n v="601850.84"/>
    <n v="1.876689537503655E-3"/>
    <n v="0"/>
    <n v="1"/>
    <n v="1.876689537503655E-3"/>
  </r>
  <r>
    <x v="5"/>
    <n v="715475.51"/>
    <n v="0"/>
    <n v="715475.51"/>
    <n v="2.2309936527746509E-3"/>
    <n v="0"/>
    <n v="1"/>
    <n v="2.2309936527746509E-3"/>
  </r>
  <r>
    <x v="6"/>
    <n v="8705759.4000000004"/>
    <n v="0"/>
    <n v="8705759.4000000004"/>
    <n v="2.7146273621557294E-2"/>
    <n v="0"/>
    <n v="1"/>
    <n v="2.7146273621557294E-2"/>
  </r>
  <r>
    <x v="7"/>
    <n v="4619651.12"/>
    <n v="0"/>
    <n v="4619651.12"/>
    <n v="1.4404982676141223E-2"/>
    <n v="0"/>
    <n v="1"/>
    <n v="1.4404982676141223E-2"/>
  </r>
  <r>
    <x v="8"/>
    <n v="4619651.12"/>
    <n v="0"/>
    <n v="4619651.12"/>
    <n v="1.4404982676141223E-2"/>
    <n v="0"/>
    <n v="1"/>
    <n v="1.4404982676141223E-2"/>
  </r>
  <r>
    <x v="9"/>
    <n v="0.01"/>
    <n v="10603911.800000001"/>
    <n v="-10603911.790000001"/>
    <n v="3.1181970893380416E-11"/>
    <n v="4.294648333868864E-2"/>
    <n v="-1060391179.0000001"/>
    <n v="-3.3065086879175344E-2"/>
  </r>
  <r>
    <x v="10"/>
    <n v="0.01"/>
    <n v="621789.28"/>
    <n v="-621789.27"/>
    <n v="3.1181970893380416E-11"/>
    <n v="2.5182841443188169E-3"/>
    <n v="-62178927"/>
    <n v="-1.9388614918956256E-3"/>
  </r>
  <r>
    <x v="11"/>
    <n v="0.01"/>
    <n v="2565388"/>
    <n v="-2565387.9900000002"/>
    <n v="3.1181970893380416E-11"/>
    <n v="1.0389976366954672E-2"/>
    <n v="-256538799.00000003"/>
    <n v="-7.99938536344077E-3"/>
  </r>
  <r>
    <x v="12"/>
    <n v="0.01"/>
    <n v="795289.59999999998"/>
    <n v="-795289.59"/>
    <n v="3.1181970893380416E-11"/>
    <n v="3.2209709209230081E-3"/>
    <n v="-79528959"/>
    <n v="-2.4798696847188446E-3"/>
  </r>
  <r>
    <x v="13"/>
    <n v="0.01"/>
    <n v="6470353.2400000002"/>
    <n v="-6470353.2300000004"/>
    <n v="3.1181970893380416E-11"/>
    <n v="2.620532147552284E-2"/>
    <n v="-647035323"/>
    <n v="-2.0175836608774995E-2"/>
  </r>
  <r>
    <x v="14"/>
    <n v="0.01"/>
    <n v="5886023.4199999999"/>
    <n v="-5886023.4100000001"/>
    <n v="3.1181970893380416E-11"/>
    <n v="2.3838750407011226E-2"/>
    <n v="-588602341"/>
    <n v="-1.8353781064837572E-2"/>
  </r>
  <r>
    <x v="15"/>
    <n v="0.01"/>
    <n v="315728"/>
    <n v="-315727.99"/>
    <n v="3.1181970893380416E-11"/>
    <n v="1.2787174721273604E-3"/>
    <n v="-31572799"/>
    <n v="-9.8450209944055036E-4"/>
  </r>
  <r>
    <x v="16"/>
    <n v="0.01"/>
    <n v="3200000"/>
    <n v="-3199999.99"/>
    <n v="3.1181970893380416E-11"/>
    <n v="1.2960193301853344E-2"/>
    <n v="-319999999"/>
    <n v="-9.9782306546997625E-3"/>
  </r>
  <r>
    <x v="17"/>
    <n v="0.01"/>
    <n v="4337074"/>
    <n v="-4337073.99"/>
    <n v="3.1181970893380416E-11"/>
    <n v="1.7565411688888217E-2"/>
    <n v="-433707399"/>
    <n v="-1.3523851491861727E-2"/>
  </r>
  <r>
    <x v="18"/>
    <n v="0.01"/>
    <n v="386291"/>
    <n v="-386290.99"/>
    <n v="3.1181970893380416E-11"/>
    <n v="1.5645018846144471E-3"/>
    <n v="-38629099"/>
    <n v="-1.2045314406555106E-3"/>
  </r>
  <r>
    <x v="19"/>
    <n v="0.01"/>
    <n v="4444062"/>
    <n v="-4444061.99"/>
    <n v="3.1181970893380416E-11"/>
    <n v="1.7998719551694055E-2"/>
    <n v="-444406199"/>
    <n v="-1.3857461162055825E-2"/>
  </r>
  <r>
    <x v="20"/>
    <n v="0.01"/>
    <n v="840030.52"/>
    <n v="-840030.51"/>
    <n v="3.1181970893380416E-11"/>
    <n v="3.4021743495801196E-3"/>
    <n v="-84003051"/>
    <n v="-2.6193806912371506E-3"/>
  </r>
  <r>
    <x v="21"/>
    <n v="0.01"/>
    <n v="141313.60000000001"/>
    <n v="-141313.59"/>
    <n v="3.1181970893380416E-11"/>
    <n v="5.7232861630649465E-4"/>
    <n v="-14131359"/>
    <n v="-4.4064362502190939E-4"/>
  </r>
  <r>
    <x v="22"/>
    <n v="0.01"/>
    <n v="490000"/>
    <n v="-489999.99"/>
    <n v="3.1181970893380416E-11"/>
    <n v="1.9845295993462936E-3"/>
    <n v="-48999999"/>
    <n v="-1.5279165425936695E-3"/>
  </r>
  <r>
    <x v="23"/>
    <n v="0.01"/>
    <n v="480000.11"/>
    <n v="-480000.1"/>
    <n v="3.1181970893380416E-11"/>
    <n v="1.9440294407846465E-3"/>
    <n v="-48000010"/>
    <n v="-1.4967349147019689E-3"/>
  </r>
  <r>
    <x v="24"/>
    <n v="0.01"/>
    <n v="9111285"/>
    <n v="-9111284.9900000002"/>
    <n v="3.1181970893380416E-11"/>
    <n v="3.6901254633836519E-2"/>
    <n v="-911128499"/>
    <n v="-2.8410782335947387E-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x v="0"/>
    <n v="389024612.26999998"/>
    <n v="352667154.36000001"/>
    <n v="36357457.909999967"/>
    <n v="1"/>
    <n v="1"/>
    <n v="9.3457988937641595E-2"/>
    <m/>
  </r>
  <r>
    <x v="1"/>
    <n v="266713581.55000001"/>
    <n v="250491704.22"/>
    <n v="16221877.330000013"/>
    <n v="0.68559564906111703"/>
    <n v="0.71027795223679924"/>
    <n v="6.0821339639799875E-2"/>
    <n v="4.1698845827115243E-2"/>
  </r>
  <r>
    <x v="2"/>
    <n v="23028986.32"/>
    <n v="13047354.949999999"/>
    <n v="9981631.370000001"/>
    <n v="5.9196733557867753E-2"/>
    <n v="3.6996229415459984E-2"/>
    <n v="0.43343772197785563"/>
    <n v="2.565809734185228E-2"/>
  </r>
  <r>
    <x v="3"/>
    <n v="7922089.5300000003"/>
    <n v="7060985.4500000002"/>
    <n v="861104.08000000007"/>
    <n v="2.0363980273057185E-2"/>
    <n v="2.0021670185911895E-2"/>
    <n v="0.10869658525558219"/>
    <n v="2.2134951178933542E-3"/>
  </r>
  <r>
    <x v="4"/>
    <n v="5736056.8099999996"/>
    <n v="0"/>
    <n v="5736056.8099999996"/>
    <n v="1.4744714419299844E-2"/>
    <n v="0"/>
    <n v="1"/>
    <n v="1.4744714419299844E-2"/>
  </r>
  <r>
    <x v="5"/>
    <n v="1162780.6399999999"/>
    <n v="1636553.04"/>
    <n v="-473772.40000000014"/>
    <n v="2.9889642025861841E-3"/>
    <n v="4.640503147989276E-3"/>
    <n v="-0.40744778826038952"/>
    <n v="-1.2178468535332197E-3"/>
  </r>
  <r>
    <x v="6"/>
    <n v="1992817.05"/>
    <n v="586631.30000000005"/>
    <n v="1406185.75"/>
    <n v="5.1225988977193519E-3"/>
    <n v="1.6634134842088842E-3"/>
    <n v="0.70562711715056836"/>
    <n v="3.6146446925163856E-3"/>
  </r>
  <r>
    <x v="7"/>
    <n v="41113477.43"/>
    <n v="0"/>
    <n v="41113477.43"/>
    <n v="0.10568348668249673"/>
    <n v="0"/>
    <n v="1"/>
    <n v="0.10568348668249673"/>
  </r>
  <r>
    <x v="8"/>
    <n v="6323254.1600000001"/>
    <n v="5043992.25"/>
    <n v="1279261.9100000001"/>
    <n v="1.6254123673829116E-2"/>
    <n v="1.4302415713063911E-2"/>
    <n v="0.20231068965919916"/>
    <n v="3.2883829702582846E-3"/>
  </r>
  <r>
    <x v="9"/>
    <n v="3250456.51"/>
    <n v="3216641.43"/>
    <n v="33815.079999999609"/>
    <n v="8.3554006802634938E-3"/>
    <n v="9.1208988141733109E-3"/>
    <n v="1.0403178721501987E-2"/>
    <n v="8.6922726566540404E-5"/>
  </r>
  <r>
    <x v="10"/>
    <n v="31760101.460000001"/>
    <n v="13979572.75"/>
    <n v="17780528.710000001"/>
    <n v="8.1640339603904322E-2"/>
    <n v="3.9639565457603561E-2"/>
    <n v="0.55983853617072166"/>
    <n v="4.5705408216330387E-2"/>
  </r>
  <r>
    <x v="11"/>
    <n v="21010.81"/>
    <n v="17757.240000000002"/>
    <n v="3253.5699999999997"/>
    <n v="5.4008947859107659E-5"/>
    <n v="5.0351272525576744E-5"/>
    <n v="0.15485219275220705"/>
    <n v="8.3634040042224384E-6"/>
  </r>
  <r>
    <x v="12"/>
    <n v="0.01"/>
    <n v="24770075.539999999"/>
    <n v="-24770075.529999997"/>
    <n v="2.5705314482929335E-11"/>
    <n v="7.0236411964565579E-2"/>
    <n v="-2477007552.9999995"/>
    <n v="-6.3672258126456244E-2"/>
  </r>
  <r>
    <x v="13"/>
    <n v="0.01"/>
    <n v="22040928"/>
    <n v="-22040927.989999998"/>
    <n v="2.5705314482929335E-11"/>
    <n v="6.2497819055473434E-2"/>
    <n v="-2204092799"/>
    <n v="-5.665689854785496E-2"/>
  </r>
  <r>
    <x v="14"/>
    <n v="0.01"/>
    <n v="467562.58"/>
    <n v="-467562.57"/>
    <n v="2.5705314482929335E-11"/>
    <n v="1.3257899813451739E-3"/>
    <n v="-46756257"/>
    <n v="-1.2018842902296661E-3"/>
  </r>
  <r>
    <x v="15"/>
    <n v="0.01"/>
    <n v="2698445.6"/>
    <n v="-2698445.5900000003"/>
    <n v="2.5705314482929335E-11"/>
    <n v="7.6515364888374232E-3"/>
    <n v="-269844559"/>
    <n v="-6.93643925060238E-3"/>
  </r>
  <r>
    <x v="16"/>
    <n v="0.01"/>
    <n v="4926150"/>
    <n v="-4926149.99"/>
    <n v="2.5705314482929335E-11"/>
    <n v="1.3968269908604595E-2"/>
    <n v="-492614999"/>
    <n v="-1.2662823468302921E-2"/>
  </r>
  <r>
    <x v="17"/>
    <n v="0.01"/>
    <n v="140000"/>
    <n v="-139999.99"/>
    <n v="2.5705314482929335E-11"/>
    <n v="3.9697487636483733E-4"/>
    <n v="-13999998.999999998"/>
    <n v="-3.5987437705569617E-4"/>
  </r>
  <r>
    <x v="18"/>
    <n v="0.01"/>
    <n v="2542800"/>
    <n v="-2542799.9900000002"/>
    <n v="2.5705314482929335E-11"/>
    <n v="7.2101979687179164E-3"/>
    <n v="-254279999.00000003"/>
    <n v="-6.536347341013958E-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x v="0"/>
    <n v="56065043.829999998"/>
    <n v="24381790.440000001"/>
    <n v="31683253.430000003"/>
    <n v="1"/>
    <n v="1"/>
    <n v="0.56511600215759616"/>
    <m/>
  </r>
  <r>
    <x v="1"/>
    <n v="35196939.359999999"/>
    <n v="21211359.550000001"/>
    <n v="13985579.809999999"/>
    <n v="0.62778760089306085"/>
    <n v="0.86996726520958478"/>
    <n v="0.39735215800877521"/>
    <n v="0.24945275798600944"/>
  </r>
  <r>
    <x v="2"/>
    <n v="19779539.690000001"/>
    <n v="370504.64"/>
    <n v="19409035.050000001"/>
    <n v="0.35279629406828561"/>
    <n v="1.5195957036533368E-2"/>
    <n v="0.9812682880488206"/>
    <n v="0.34618781551035488"/>
  </r>
  <r>
    <x v="3"/>
    <n v="1088564.78"/>
    <n v="969621.12"/>
    <n v="118943.66000000003"/>
    <n v="1.9416105038653639E-2"/>
    <n v="3.9768249275462152E-2"/>
    <n v="0.10926649675364293"/>
    <n v="2.1215297781744381E-3"/>
  </r>
  <r>
    <x v="4"/>
    <n v="0.01"/>
    <n v="1015928.71"/>
    <n v="-1015928.7"/>
    <n v="1.7836425902603277E-10"/>
    <n v="4.1667518736987388E-2"/>
    <n v="-101592870"/>
    <n v="-1.8120536979878074E-2"/>
  </r>
  <r>
    <x v="5"/>
    <n v="0.01"/>
    <n v="58905"/>
    <n v="-58904.99"/>
    <n v="1.7836425902603277E-10"/>
    <n v="2.4159423461930138E-3"/>
    <n v="-5890499"/>
    <n v="-1.0506544894285871E-3"/>
  </r>
  <r>
    <x v="6"/>
    <n v="0.01"/>
    <n v="351211.42"/>
    <n v="-351211.41"/>
    <n v="1.7836425902603277E-10"/>
    <n v="1.4404660759605805E-2"/>
    <n v="-35121141"/>
    <n v="-6.2643562906138199E-3"/>
  </r>
  <r>
    <x v="7"/>
    <n v="0.01"/>
    <n v="404260"/>
    <n v="-404259.99"/>
    <n v="1.7836425902603277E-10"/>
    <n v="1.6580406635633441E-2"/>
    <n v="-40425999"/>
    <n v="-7.2105533570221416E-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">
  <r>
    <x v="0"/>
    <n v="322468740.88999999"/>
    <n v="266234370.03999999"/>
    <n v="56234370.870000012"/>
    <n v="1"/>
    <n v="1"/>
    <n v="0.1743870451281434"/>
    <m/>
  </r>
  <r>
    <x v="1"/>
    <n v="38053539.170000002"/>
    <n v="21180127.52"/>
    <n v="16873411.650000002"/>
    <n v="0.11800690840598643"/>
    <n v="7.9554444893113627E-2"/>
    <n v="0.44341241361598172"/>
    <n v="5.2325728079658525E-2"/>
  </r>
  <r>
    <x v="2"/>
    <n v="6541426"/>
    <n v="35032352.259999998"/>
    <n v="-28490926.259999998"/>
    <n v="2.0285457691018183E-2"/>
    <n v="0.1315846344509787"/>
    <n v="-4.3554610661345095"/>
    <n v="-8.8352521181948543E-2"/>
  </r>
  <r>
    <x v="3"/>
    <n v="13256040.77"/>
    <n v="6623694"/>
    <n v="6632346.7699999996"/>
    <n v="4.1107986880879965E-2"/>
    <n v="2.4879184453174972E-2"/>
    <n v="0.50032637082784104"/>
    <n v="2.0567409888149174E-2"/>
  </r>
  <r>
    <x v="4"/>
    <n v="11741613.25"/>
    <n v="16649213.880000001"/>
    <n v="-4907600.6300000008"/>
    <n v="3.6411632388285597E-2"/>
    <n v="6.2535929818146943E-2"/>
    <n v="-0.41796646896030243"/>
    <n v="-1.5218841418412316E-2"/>
  </r>
  <r>
    <x v="5"/>
    <n v="2993533.93"/>
    <n v="8388879.3100000005"/>
    <n v="-5395345.3800000008"/>
    <n v="9.283175546683918E-3"/>
    <n v="3.1509377653755319E-2"/>
    <n v="-1.8023331307288708"/>
    <n v="-1.6731374846160524E-2"/>
  </r>
  <r>
    <x v="6"/>
    <n v="10317028.34"/>
    <n v="17400469.68"/>
    <n v="-7083441.3399999999"/>
    <n v="3.1993886636966548E-2"/>
    <n v="6.5357713496516964E-2"/>
    <n v="-0.68657767591244201"/>
    <n v="-2.1966288330614626E-2"/>
  </r>
  <r>
    <x v="7"/>
    <n v="9313216.6600000001"/>
    <n v="14085439.49"/>
    <n v="-4772222.83"/>
    <n v="2.8880990555226901E-2"/>
    <n v="5.2906164924850813E-2"/>
    <n v="-0.51241402452243601"/>
    <n v="-1.4799024602598279E-2"/>
  </r>
  <r>
    <x v="8"/>
    <n v="2945551.15"/>
    <n v="3281665.69"/>
    <n v="-336114.54000000004"/>
    <n v="9.1343773100933875E-3"/>
    <n v="1.2326228538813194E-2"/>
    <n v="-0.11410921857527412"/>
    <n v="-1.0423166570264707E-3"/>
  </r>
  <r>
    <x v="9"/>
    <n v="3826221.25"/>
    <n v="9113118.9600000009"/>
    <n v="-5286897.7100000009"/>
    <n v="1.1865402021416997E-2"/>
    <n v="3.4229686267144295E-2"/>
    <n v="-1.3817543117769264"/>
    <n v="-1.6395070404059596E-2"/>
  </r>
  <r>
    <x v="10"/>
    <n v="6944998.7199999997"/>
    <n v="6376032"/>
    <n v="568966.71999999974"/>
    <n v="2.1536967275749268E-2"/>
    <n v="2.3948943928772393E-2"/>
    <n v="8.192466880685037E-2"/>
    <n v="1.7644089111697333E-3"/>
  </r>
  <r>
    <x v="11"/>
    <n v="11641520.810000001"/>
    <n v="10856762.43"/>
    <n v="784758.38000000082"/>
    <n v="3.6101238147517492E-2"/>
    <n v="4.0778966398548923E-2"/>
    <n v="6.7410297400825658E-2"/>
    <n v="2.4335952000621866E-3"/>
  </r>
  <r>
    <x v="12"/>
    <n v="3437020.43"/>
    <n v="2875123.44"/>
    <n v="561896.99000000022"/>
    <n v="1.0658460787591287E-2"/>
    <n v="1.079921964834229E-2"/>
    <n v="0.16348375037153917"/>
    <n v="1.7424851427434128E-3"/>
  </r>
  <r>
    <x v="13"/>
    <n v="3706808.06"/>
    <n v="0"/>
    <n v="3706808.06"/>
    <n v="1.1495092670903132E-2"/>
    <n v="0"/>
    <n v="1"/>
    <n v="1.1495092670903132E-2"/>
  </r>
  <r>
    <x v="14"/>
    <n v="11599943.939999999"/>
    <n v="19610658.379999999"/>
    <n v="-8010714.4399999995"/>
    <n v="3.5972305123233489E-2"/>
    <n v="7.3659379054077892E-2"/>
    <n v="-0.69058216845141063"/>
    <n v="-2.484183247619837E-2"/>
  </r>
  <r>
    <x v="15"/>
    <n v="2616570.39"/>
    <n v="0"/>
    <n v="2616570.39"/>
    <n v="8.1141830453965169E-3"/>
    <n v="0"/>
    <n v="1"/>
    <n v="8.1141830453965169E-3"/>
  </r>
  <r>
    <x v="16"/>
    <n v="15457352.619999999"/>
    <n v="3281665.69"/>
    <n v="12175686.93"/>
    <n v="4.7934421728252991E-2"/>
    <n v="1.2326228538813194E-2"/>
    <n v="0.78769548895753927"/>
    <n v="3.7757727761133134E-2"/>
  </r>
  <r>
    <x v="17"/>
    <n v="12647316.23"/>
    <n v="0"/>
    <n v="12647316.23"/>
    <n v="3.9220285957311543E-2"/>
    <n v="0"/>
    <n v="1"/>
    <n v="3.9220285957311543E-2"/>
  </r>
  <r>
    <x v="18"/>
    <n v="114522511.3"/>
    <n v="0"/>
    <n v="114522511.3"/>
    <n v="0.35514298528261296"/>
    <n v="0"/>
    <n v="1"/>
    <n v="0.35514298528261296"/>
  </r>
  <r>
    <x v="19"/>
    <n v="24141120.989999998"/>
    <n v="0"/>
    <n v="24141120.989999998"/>
    <n v="7.4863445440855853E-2"/>
    <n v="0"/>
    <n v="1"/>
    <n v="7.4863445440855853E-2"/>
  </r>
  <r>
    <x v="20"/>
    <n v="16765406.85"/>
    <n v="7233168.71"/>
    <n v="9532238.1400000006"/>
    <n v="5.1990797010985287E-2"/>
    <n v="2.7168425732985804E-2"/>
    <n v="0.56856587050257001"/>
    <n v="2.9560192760673266E-2"/>
  </r>
  <r>
    <x v="21"/>
    <n v="0.01"/>
    <n v="34076425.5"/>
    <n v="-34076425.490000002"/>
    <n v="3.1010757732363228E-11"/>
    <n v="0.12799408842246865"/>
    <n v="-3407642549"/>
    <n v="-0.10567357752553169"/>
  </r>
  <r>
    <x v="22"/>
    <n v="0.01"/>
    <n v="31358354.699999999"/>
    <n v="-31358354.689999998"/>
    <n v="3.1010757732363228E-11"/>
    <n v="0.11778477247430003"/>
    <n v="-3135835468.9999995"/>
    <n v="-9.7244634017710607E-2"/>
  </r>
  <r>
    <x v="23"/>
    <n v="0.01"/>
    <n v="7626220"/>
    <n v="-7626219.9900000002"/>
    <n v="3.1010757732363228E-11"/>
    <n v="2.8644761376430135E-2"/>
    <n v="-762621999"/>
    <n v="-2.3649486052359552E-2"/>
  </r>
  <r>
    <x v="24"/>
    <n v="0.01"/>
    <n v="7728998.4000000004"/>
    <n v="-7728998.3900000006"/>
    <n v="3.1010757732363228E-11"/>
    <n v="2.903080619845878E-2"/>
    <n v="-772899839"/>
    <n v="-2.3968209658611545E-2"/>
  </r>
  <r>
    <x v="25"/>
    <n v="0.01"/>
    <n v="3456000"/>
    <n v="-3455999.99"/>
    <n v="3.1010757732363228E-11"/>
    <n v="1.2981043730307092E-2"/>
    <n v="-345599999"/>
    <n v="-1.0717317841293974E-2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">
  <r>
    <x v="0"/>
    <n v="2485586719.3299999"/>
    <n v="2680442670.6999998"/>
    <n v="-194855951.09000009"/>
    <n v="1"/>
    <n v="1"/>
    <n v="-7.8394348334193023E-2"/>
    <m/>
  </r>
  <r>
    <x v="1"/>
    <n v="42244290.649999999"/>
    <n v="30572681.050000001"/>
    <n v="11671609.599999998"/>
    <n v="1.699570178802175E-2"/>
    <n v="1.1405832844026438E-2"/>
    <n v="0.27628845035417815"/>
    <n v="4.695716109694264E-3"/>
  </r>
  <r>
    <x v="2"/>
    <n v="49245586.18"/>
    <n v="51659678.409999996"/>
    <n v="-2414092.2299999967"/>
    <n v="1.9812459487743943E-2"/>
    <n v="1.927281600710715E-2"/>
    <n v="-4.902149445792213E-2"/>
    <n v="-9.7123637297624645E-4"/>
  </r>
  <r>
    <x v="3"/>
    <n v="142370734"/>
    <n v="157814853.03999999"/>
    <n v="-15444119.039999992"/>
    <n v="5.7278522166539662E-2"/>
    <n v="5.8876414244959964E-2"/>
    <n v="-0.10847818653516243"/>
    <n v="-6.2134702120403259E-3"/>
  </r>
  <r>
    <x v="4"/>
    <n v="1477738.88"/>
    <n v="2847233.72"/>
    <n v="-1369494.8400000003"/>
    <n v="5.9452316368922766E-4"/>
    <n v="1.0622251880718055E-3"/>
    <n v="-0.92675022531720919"/>
    <n v="-5.5097447590529182E-4"/>
  </r>
  <r>
    <x v="5"/>
    <n v="89567807.780000001"/>
    <n v="87654694.030000001"/>
    <n v="1913113.75"/>
    <n v="3.6034875421342517E-2"/>
    <n v="3.2701573881119009E-2"/>
    <n v="2.1359390136008082E-2"/>
    <n v="7.6968296262690348E-4"/>
  </r>
  <r>
    <x v="6"/>
    <n v="31740041.52"/>
    <n v="33156675.350000001"/>
    <n v="-1416633.8300000019"/>
    <n v="1.2769637556059865E-2"/>
    <n v="1.2369850589395784E-2"/>
    <n v="-4.463238742480391E-2"/>
    <n v="-5.6993941067639002E-4"/>
  </r>
  <r>
    <x v="7"/>
    <n v="146071079.03"/>
    <n v="154597975.27000001"/>
    <n v="-8526896.2400000095"/>
    <n v="5.8767243119714631E-2"/>
    <n v="5.767628495095798E-2"/>
    <n v="-5.8374979473169775E-2"/>
    <n v="-3.4305366108081194E-3"/>
  </r>
  <r>
    <x v="8"/>
    <n v="56273146.079999998"/>
    <n v="4031187.26"/>
    <n v="52241958.82"/>
    <n v="2.2639783855607602E-2"/>
    <n v="1.5039259388253403E-3"/>
    <n v="0.928363925943129"/>
    <n v="2.1017958622695742E-2"/>
  </r>
  <r>
    <x v="9"/>
    <n v="6416802.5999999996"/>
    <n v="5573172.54"/>
    <n v="843630.05999999959"/>
    <n v="2.5816047978119527E-3"/>
    <n v="2.0791985595963376E-3"/>
    <n v="0.13147202938734623"/>
    <n v="3.3940882184444707E-4"/>
  </r>
  <r>
    <x v="10"/>
    <n v="2443994"/>
    <n v="2736829.94"/>
    <n v="-292835.93999999994"/>
    <n v="9.8326643805804882E-4"/>
    <n v="1.0210365511325317E-3"/>
    <n v="-0.11981860020932945"/>
    <n v="-1.1781360824092875E-4"/>
  </r>
  <r>
    <x v="11"/>
    <n v="7845732.46"/>
    <n v="4998979"/>
    <n v="2846753.46"/>
    <n v="3.156491141099615E-3"/>
    <n v="1.8649826219541985E-3"/>
    <n v="0.36284100617930071"/>
    <n v="1.1453044216326333E-3"/>
  </r>
  <r>
    <x v="12"/>
    <n v="1797049.29"/>
    <n v="1780388.93"/>
    <n v="16660.360000000102"/>
    <n v="7.2298796739805643E-4"/>
    <n v="6.6421451555800297E-4"/>
    <n v="9.2709532747430098E-3"/>
    <n v="6.7027876639488034E-6"/>
  </r>
  <r>
    <x v="13"/>
    <n v="12068948.939999999"/>
    <n v="3121229.35"/>
    <n v="8947719.5899999999"/>
    <n v="4.8555734733138718E-3"/>
    <n v="1.1644454791435209E-3"/>
    <n v="0.74138349863629471"/>
    <n v="3.5998420495310236E-3"/>
  </r>
  <r>
    <x v="14"/>
    <n v="205048019.24000001"/>
    <n v="153397366.41999999"/>
    <n v="51650652.820000023"/>
    <n v="8.2494816071141355E-2"/>
    <n v="5.7228370558636173E-2"/>
    <n v="0.25189539997236027"/>
    <n v="2.0780064689886444E-2"/>
  </r>
  <r>
    <x v="15"/>
    <n v="71247496.060000002"/>
    <n v="65369926.200000003"/>
    <n v="5877569.8599999994"/>
    <n v="2.8664256815471342E-2"/>
    <n v="2.4387735247823297E-2"/>
    <n v="8.2495107688420277E-2"/>
    <n v="2.3646609528008432E-3"/>
  </r>
  <r>
    <x v="16"/>
    <n v="269316819.63999999"/>
    <n v="311795786.79000002"/>
    <n v="-42478967.150000036"/>
    <n v="0.10835140755523325"/>
    <n v="0.11632249784643754"/>
    <n v="-0.15772860828663557"/>
    <n v="-1.7090116719584991E-2"/>
  </r>
  <r>
    <x v="17"/>
    <n v="90736694.269999996"/>
    <n v="130645546.45999999"/>
    <n v="-39908852.189999998"/>
    <n v="3.6505141246674526E-2"/>
    <n v="4.8740287523434254E-2"/>
    <n v="-0.43983145419917447"/>
    <n v="-1.6056109360271121E-2"/>
  </r>
  <r>
    <x v="18"/>
    <n v="346202368.38"/>
    <n v="257877055.78"/>
    <n v="88325312.599999994"/>
    <n v="0.13928396289199688"/>
    <n v="9.6206890973219439E-2"/>
    <n v="0.255126251773795"/>
    <n v="3.5534995384835517E-2"/>
  </r>
  <r>
    <x v="19"/>
    <n v="5214962.5"/>
    <n v="6623751.5999999996"/>
    <n v="-1408789.0999999996"/>
    <n v="2.0980810926627875E-3"/>
    <n v="2.4711409322066198E-3"/>
    <n v="-0.2701436683389381"/>
    <n v="-5.6678332284449296E-4"/>
  </r>
  <r>
    <x v="20"/>
    <n v="104137033.28"/>
    <n v="198363505.30000001"/>
    <n v="-94226472.020000011"/>
    <n v="4.1896358903973613E-2"/>
    <n v="7.4004009661656822E-2"/>
    <n v="-0.90483153833129837"/>
    <n v="-3.7909146877562631E-2"/>
  </r>
  <r>
    <x v="21"/>
    <n v="466687261.77999997"/>
    <n v="442919529.43000001"/>
    <n v="23767732.349999964"/>
    <n v="0.18775738466521796"/>
    <n v="0.16524118731266549"/>
    <n v="5.0928607434767008E-2"/>
    <n v="9.562222136593428E-3"/>
  </r>
  <r>
    <x v="22"/>
    <n v="12354903"/>
    <n v="12159074.68"/>
    <n v="195828.3200000003"/>
    <n v="4.9706183670511061E-3"/>
    <n v="4.5362188913462744E-3"/>
    <n v="1.5850251515531957E-2"/>
    <n v="7.8785551305482777E-5"/>
  </r>
  <r>
    <x v="23"/>
    <n v="140019390"/>
    <n v="166530137.43000001"/>
    <n v="-26510747.430000007"/>
    <n v="5.6332530629928212E-2"/>
    <n v="6.2127848974479476E-2"/>
    <n v="-0.18933625857104511"/>
    <n v="-1.0665790585309406E-2"/>
  </r>
  <r>
    <x v="24"/>
    <n v="32032906.960000001"/>
    <n v="54770263.149999999"/>
    <n v="-22737356.189999998"/>
    <n v="1.2887463032725973E-2"/>
    <n v="2.0433290272795387E-2"/>
    <n v="-0.70981245062749054"/>
    <n v="-9.1476817176304147E-3"/>
  </r>
  <r>
    <x v="25"/>
    <n v="42471053.829999998"/>
    <n v="24612870.510000002"/>
    <n v="17858183.319999997"/>
    <n v="1.7086933036658744E-2"/>
    <n v="9.182390199590551E-3"/>
    <n v="0.42047893116759982"/>
    <n v="7.1846953401866198E-3"/>
  </r>
  <r>
    <x v="26"/>
    <n v="7048096.6100000003"/>
    <n v="74385218.129999995"/>
    <n v="-67337121.519999996"/>
    <n v="2.8355866867118776E-3"/>
    <n v="2.7751094602062217E-2"/>
    <n v="-9.5539441704673216"/>
    <n v="-2.709103689536569E-2"/>
  </r>
  <r>
    <x v="27"/>
    <n v="19602473.73"/>
    <n v="9211562.7100000009"/>
    <n v="10390911.02"/>
    <n v="7.8864573814925783E-3"/>
    <n v="3.4365826252103328E-3"/>
    <n v="0.53008161944875098"/>
    <n v="4.1804661004951425E-3"/>
  </r>
  <r>
    <x v="28"/>
    <n v="5160947.33"/>
    <n v="4293284.76"/>
    <n v="867662.5700000003"/>
    <n v="2.0763497366091312E-3"/>
    <n v="1.601707362343551E-3"/>
    <n v="0.16812079537343394"/>
    <n v="3.4907756919214718E-4"/>
  </r>
  <r>
    <x v="29"/>
    <n v="2834514.04"/>
    <n v="1918285.44"/>
    <n v="916228.60000000009"/>
    <n v="1.1403802643281161E-3"/>
    <n v="7.1565993966923316E-4"/>
    <n v="0.32324009938578396"/>
    <n v="3.6861662997900684E-4"/>
  </r>
  <r>
    <x v="30"/>
    <n v="459539.26"/>
    <n v="148818.41"/>
    <n v="310720.84999999998"/>
    <n v="1.8488160418071058E-4"/>
    <n v="5.5520086897115375E-5"/>
    <n v="0.6761573537808282"/>
    <n v="1.2500905624558377E-4"/>
  </r>
  <r>
    <x v="31"/>
    <n v="405945.02"/>
    <n v="38080.800000000003"/>
    <n v="367864.22000000003"/>
    <n v="1.6331959647315148E-4"/>
    <n v="1.4206907096451786E-5"/>
    <n v="0.90619222277933109"/>
    <n v="1.4799894815142853E-4"/>
  </r>
  <r>
    <x v="32"/>
    <n v="2942263.74"/>
    <n v="9537241"/>
    <n v="-6594977.2599999998"/>
    <n v="1.1837300694916408E-3"/>
    <n v="3.5580843060931209E-3"/>
    <n v="-2.2414636629413782"/>
    <n v="-2.6532879374965854E-3"/>
  </r>
  <r>
    <x v="33"/>
    <n v="13110735.4"/>
    <n v="2326567.81"/>
    <n v="10784167.59"/>
    <n v="5.2747044784396228E-3"/>
    <n v="8.6797894819082809E-4"/>
    <n v="0.82254482765322223"/>
    <n v="4.3386808861397988E-3"/>
  </r>
  <r>
    <x v="34"/>
    <n v="2106065.5699999998"/>
    <n v="1729965.62"/>
    <n v="376099.94999999972"/>
    <n v="8.4731124189772722E-4"/>
    <n v="6.4540295485902637E-4"/>
    <n v="0.17857941146628201"/>
    <n v="1.5131234290686064E-4"/>
  </r>
  <r>
    <x v="35"/>
    <n v="898524.64"/>
    <n v="888713.36"/>
    <n v="9811.2800000000279"/>
    <n v="3.6149398168743073E-4"/>
    <n v="3.3155469792902221E-4"/>
    <n v="1.0919322145689881E-2"/>
    <n v="3.9472692397731744E-6"/>
  </r>
  <r>
    <x v="36"/>
    <n v="40668753.130000003"/>
    <n v="41366353.439999998"/>
    <n v="-697600.30999999493"/>
    <n v="1.636183232462814E-2"/>
    <n v="1.5432657408485867E-2"/>
    <n v="-1.7153225912042977E-2"/>
    <n v="-2.8065820619931379E-4"/>
  </r>
  <r>
    <x v="37"/>
    <n v="3459255.13"/>
    <n v="-0.17"/>
    <n v="3459255.3"/>
    <n v="1.3917257857462549E-3"/>
    <n v="-6.3422359992353198E-11"/>
    <n v="1.0000000491435277"/>
    <n v="1.3917258541405696E-3"/>
  </r>
  <r>
    <x v="38"/>
    <n v="4251844.1900000004"/>
    <n v="2791274.9"/>
    <n v="1460569.2900000005"/>
    <n v="1.7105998181170289E-3"/>
    <n v="1.041348479678939E-3"/>
    <n v="0.34351430220212287"/>
    <n v="5.8761550286754946E-4"/>
  </r>
  <r>
    <x v="39"/>
    <n v="7132152.9699999997"/>
    <n v="5104063.43"/>
    <n v="2028089.54"/>
    <n v="2.8694041992316809E-3"/>
    <n v="1.9041867545956763E-3"/>
    <n v="0.28435867101151086"/>
    <n v="8.1593996468836934E-4"/>
  </r>
  <r>
    <x v="40"/>
    <n v="473748.25"/>
    <n v="1913876.99"/>
    <n v="-1440128.74"/>
    <n v="1.9059815789798748E-4"/>
    <n v="7.1401526729918433E-4"/>
    <n v="-3.0398608121507573"/>
    <n v="-5.793918710622145E-4"/>
  </r>
  <r>
    <x v="41"/>
    <n v="0.01"/>
    <n v="520000"/>
    <n v="-519999.99"/>
    <n v="4.0231949753479292E-12"/>
    <n v="1.9399780703543328E-4"/>
    <n v="-51999999"/>
    <n v="-2.0920613469489736E-4"/>
  </r>
  <r>
    <x v="42"/>
    <n v="0.01"/>
    <n v="3458853.33"/>
    <n v="-3458853.3200000003"/>
    <n v="4.0231949753479292E-12"/>
    <n v="1.2904037709177037E-3"/>
    <n v="-345885332"/>
    <n v="-1.3915641297489504E-3"/>
  </r>
  <r>
    <x v="43"/>
    <n v="0.01"/>
    <n v="600088.64"/>
    <n v="-600088.63"/>
    <n v="4.0231949753479292E-12"/>
    <n v="2.2387669266706845E-4"/>
    <n v="-60008863"/>
    <n v="-2.4142735609794226E-4"/>
  </r>
  <r>
    <x v="44"/>
    <n v="0.01"/>
    <n v="3792967.73"/>
    <n v="-3792967.72"/>
    <n v="4.0231949753479292E-12"/>
    <n v="1.4150527341849335E-3"/>
    <n v="-379296772"/>
    <n v="-1.525984867276089E-3"/>
  </r>
  <r>
    <x v="45"/>
    <n v="0.01"/>
    <n v="9562041.0600000005"/>
    <n v="-9562041.0500000007"/>
    <n v="4.0231949753479292E-12"/>
    <n v="3.56733653158225E-3"/>
    <n v="-956204105"/>
    <n v="-3.8469955506430639E-3"/>
  </r>
  <r>
    <x v="46"/>
    <n v="0.01"/>
    <n v="3031506.95"/>
    <n v="-3031506.9400000004"/>
    <n v="4.0231949753479292E-12"/>
    <n v="1.1309725006012979E-3"/>
    <n v="-303150694.00000006"/>
    <n v="-1.2196343488740378E-3"/>
  </r>
  <r>
    <x v="47"/>
    <n v="0.01"/>
    <n v="828824.5"/>
    <n v="-828824.49"/>
    <n v="4.0231949753479292E-12"/>
    <n v="3.0921179887930667E-4"/>
    <n v="-82882449"/>
    <n v="-3.3345225236133097E-4"/>
  </r>
  <r>
    <x v="48"/>
    <n v="0.01"/>
    <n v="20841204.600000001"/>
    <n v="-20841204.59"/>
    <n v="4.0231949753479292E-12"/>
    <n v="7.7752845930322782E-3"/>
    <n v="-2084120459"/>
    <n v="-8.3848229586686203E-3"/>
  </r>
  <r>
    <x v="49"/>
    <n v="0.01"/>
    <n v="17671637.02"/>
    <n v="-17671637.009999998"/>
    <n v="4.0231949753479292E-12"/>
    <n v="6.5928054396272679E-3"/>
    <n v="-1767163700.9999998"/>
    <n v="-7.1096441224804494E-3"/>
  </r>
  <r>
    <x v="50"/>
    <n v="0.01"/>
    <n v="1028160"/>
    <n v="-1028159.99"/>
    <n v="4.0231949753479292E-12"/>
    <n v="3.8357843323375207E-4"/>
    <n v="-102815999"/>
    <n v="-4.1364881056217773E-4"/>
  </r>
  <r>
    <x v="51"/>
    <n v="0.01"/>
    <n v="6208855.9400000004"/>
    <n v="-6208855.9300000006"/>
    <n v="4.0231949753479292E-12"/>
    <n v="2.3163546856902382E-3"/>
    <n v="-620885593"/>
    <n v="-2.4979437980235195E-3"/>
  </r>
  <r>
    <x v="52"/>
    <n v="0.01"/>
    <n v="0"/>
    <n v="0.01"/>
    <n v="4.0231949753479292E-12"/>
    <n v="0"/>
    <n v="1"/>
    <n v="4.0231949753479292E-12"/>
  </r>
  <r>
    <x v="53"/>
    <n v="0.01"/>
    <n v="6319495"/>
    <n v="-6319494.9900000002"/>
    <n v="4.0231949753479292E-12"/>
    <n v="2.3576310991757412E-3"/>
    <n v="-631949499"/>
    <n v="-2.542456049050441E-3"/>
  </r>
  <r>
    <x v="54"/>
    <n v="0.01"/>
    <n v="291856.36"/>
    <n v="-291856.34999999998"/>
    <n v="4.0231949753479292E-12"/>
    <n v="1.0888364194104605E-4"/>
    <n v="-29185634.999999996"/>
    <n v="-1.1741950008433864E-4"/>
  </r>
  <r>
    <x v="55"/>
    <n v="0.01"/>
    <n v="18000000"/>
    <n v="-17999999.989999998"/>
    <n v="4.0231949753479292E-12"/>
    <n v="6.7153087050726909E-3"/>
    <n v="-1799999998.9999998"/>
    <n v="-7.2417509516030766E-3"/>
  </r>
  <r>
    <x v="56"/>
    <n v="0.01"/>
    <n v="14499077.779999999"/>
    <n v="-14499077.77"/>
    <n v="4.0231949753479292E-12"/>
    <n v="5.4092101795311124E-3"/>
    <n v="-1449907777"/>
    <n v="-5.8332616831442861E-3"/>
  </r>
  <r>
    <x v="57"/>
    <n v="0.01"/>
    <n v="1281019.1499999999"/>
    <n v="-1281019.1399999999"/>
    <n v="4.0231949753479292E-12"/>
    <n v="4.7791328051998989E-4"/>
    <n v="-128101913.99999999"/>
    <n v="-5.1537897673725253E-4"/>
  </r>
  <r>
    <x v="58"/>
    <n v="0.01"/>
    <n v="507596.25"/>
    <n v="-507596.24"/>
    <n v="4.0231949753479292E-12"/>
    <n v="1.8937030646040299E-4"/>
    <n v="-50759624"/>
    <n v="-2.0421586422735016E-4"/>
  </r>
  <r>
    <x v="59"/>
    <n v="0.01"/>
    <n v="7818909.5999999996"/>
    <n v="-7818909.5899999999"/>
    <n v="4.0231949753479292E-12"/>
    <n v="2.9170217611698013E-3"/>
    <n v="-781890959"/>
    <n v="-3.1456997775187738E-3"/>
  </r>
  <r>
    <x v="60"/>
    <n v="0.01"/>
    <n v="3904037.66"/>
    <n v="-3904037.6500000004"/>
    <n v="4.0231949753479292E-12"/>
    <n v="1.456489893507201E-3"/>
    <n v="-390403765"/>
    <n v="-1.5706704657049138E-3"/>
  </r>
  <r>
    <x v="61"/>
    <n v="0.01"/>
    <n v="972452.77"/>
    <n v="-972452.76"/>
    <n v="4.0231949753479292E-12"/>
    <n v="3.6279558620294731E-4"/>
    <n v="-97245276"/>
    <n v="-3.9123670577952255E-4"/>
  </r>
  <r>
    <x v="62"/>
    <n v="0.01"/>
    <n v="680052.95"/>
    <n v="-680052.94"/>
    <n v="4.0231949753479292E-12"/>
    <n v="2.5370919416918683E-4"/>
    <n v="-68005294"/>
    <n v="-2.7359855711785869E-4"/>
  </r>
  <r>
    <x v="63"/>
    <n v="0.01"/>
    <n v="7850000.4000000004"/>
    <n v="-7850000.3900000006"/>
    <n v="4.0231949753479292E-12"/>
    <n v="2.9286208900524504E-3"/>
    <n v="-785000039"/>
    <n v="-3.1582082125527285E-3"/>
  </r>
  <r>
    <x v="64"/>
    <n v="0.01"/>
    <n v="7171634"/>
    <n v="-7171633.9900000002"/>
    <n v="4.0231949753479292E-12"/>
    <n v="2.6755409016552935E-3"/>
    <n v="-717163399"/>
    <n v="-2.8852881833602421E-3"/>
  </r>
  <r>
    <x v="65"/>
    <n v="0.01"/>
    <n v="18841832.77"/>
    <n v="-18841832.759999998"/>
    <n v="4.0231949753479292E-12"/>
    <n v="7.0293735344391598E-3"/>
    <n v="-1884183275.9999998"/>
    <n v="-7.5804366886377999E-3"/>
  </r>
  <r>
    <x v="66"/>
    <n v="0.01"/>
    <n v="2588992"/>
    <n v="-2588991.9900000002"/>
    <n v="4.0231949753479292E-12"/>
    <n v="9.6588225083130868E-4"/>
    <n v="-258899199.00000003"/>
    <n v="-1.0416019565384037E-3"/>
  </r>
  <r>
    <x v="67"/>
    <n v="0.01"/>
    <n v="600210"/>
    <n v="-600209.99"/>
    <n v="4.0231949753479292E-12"/>
    <n v="2.2392196877064888E-4"/>
    <n v="-60020999"/>
    <n v="-2.4147618159216309E-4"/>
  </r>
  <r>
    <x v="68"/>
    <n v="0.01"/>
    <n v="307666"/>
    <n v="-307665.99"/>
    <n v="4.0231949753479292E-12"/>
    <n v="1.1478178711416079E-4"/>
    <n v="-30766599"/>
    <n v="-1.2378002650534462E-4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">
  <r>
    <x v="0"/>
    <n v="69917002.859999999"/>
    <n v="305156821.16000003"/>
    <n v="-235239818.14000005"/>
    <n v="1"/>
    <n v="1"/>
    <n v="-3.3645580977067651"/>
    <m/>
  </r>
  <r>
    <x v="1"/>
    <n v="6159534.8200000003"/>
    <n v="19980441.609999999"/>
    <n v="-13820906.789999999"/>
    <n v="8.809780980362808E-2"/>
    <n v="6.5475978986961073E-2"/>
    <n v="-2.2438231447484531"/>
    <n v="-0.19767590463902787"/>
  </r>
  <r>
    <x v="2"/>
    <n v="5170977.6100000003"/>
    <n v="0"/>
    <n v="5170977.6100000003"/>
    <n v="7.3958799697896552E-2"/>
    <n v="0"/>
    <n v="1"/>
    <n v="7.3958799697896552E-2"/>
  </r>
  <r>
    <x v="3"/>
    <n v="2520308.42"/>
    <n v="13048600"/>
    <n v="-10528291.58"/>
    <n v="3.6047146143358008E-2"/>
    <n v="4.2760309110568266E-2"/>
    <n v="-4.1773822189587415"/>
    <n v="-0.15058270734347093"/>
  </r>
  <r>
    <x v="4"/>
    <n v="9437635.4100000001"/>
    <n v="0"/>
    <n v="9437635.4100000001"/>
    <n v="0.13498340924163579"/>
    <n v="0"/>
    <n v="1"/>
    <n v="0.13498340924163579"/>
  </r>
  <r>
    <x v="5"/>
    <n v="2122152.2400000002"/>
    <n v="7580007.5599999996"/>
    <n v="-5457855.3199999994"/>
    <n v="3.0352448663300727E-2"/>
    <n v="2.4839712024741681E-2"/>
    <n v="-2.5718490959913409"/>
    <n v="-7.8061917655833563E-2"/>
  </r>
  <r>
    <x v="6"/>
    <n v="6871731.04"/>
    <n v="0"/>
    <n v="6871731.04"/>
    <n v="9.8284119154246022E-2"/>
    <n v="0"/>
    <n v="1"/>
    <n v="9.8284119154246022E-2"/>
  </r>
  <r>
    <x v="7"/>
    <n v="9136093.3499999996"/>
    <n v="2706240"/>
    <n v="6429853.3499999996"/>
    <n v="0.13067055188698345"/>
    <n v="8.8683582091093494E-3"/>
    <n v="0.70378586379045693"/>
    <n v="9.1964087231756378E-2"/>
  </r>
  <r>
    <x v="8"/>
    <n v="1805070.46"/>
    <n v="3561286.61"/>
    <n v="-1756216.15"/>
    <n v="2.5817331781432713E-2"/>
    <n v="1.1670349024027695E-2"/>
    <n v="-0.97293495678833497"/>
    <n v="-2.5118584581158343E-2"/>
  </r>
  <r>
    <x v="9"/>
    <n v="12598174"/>
    <n v="12626640"/>
    <n v="-28466"/>
    <n v="0.180187557885258"/>
    <n v="4.1377544673594537E-2"/>
    <n v="-2.2595338022796002E-3"/>
    <n v="-4.0713987779195256E-4"/>
  </r>
  <r>
    <x v="10"/>
    <n v="6395906.9800000004"/>
    <n v="33113666.239999998"/>
    <n v="-26717759.259999998"/>
    <n v="9.1478563416212216E-2"/>
    <n v="0.1085136033142704"/>
    <n v="-4.1773214250217245"/>
    <n v="-0.38213536288875183"/>
  </r>
  <r>
    <x v="11"/>
    <n v="7699418.54"/>
    <n v="18691393.370000001"/>
    <n v="-10991974.830000002"/>
    <n v="0.11012226246907518"/>
    <n v="6.1251763270268558E-2"/>
    <n v="-1.4276370056900429"/>
    <n v="-0.15721461705116349"/>
  </r>
  <r>
    <x v="12"/>
    <n v="0.01"/>
    <n v="456050"/>
    <n v="-456049.99"/>
    <n v="1.430267258455535E-10"/>
    <n v="1.4944774895295019E-3"/>
    <n v="-45604999"/>
    <n v="-6.5227336891597416E-3"/>
  </r>
  <r>
    <x v="13"/>
    <n v="0.01"/>
    <n v="9008729.3200000003"/>
    <n v="-9008729.3100000005"/>
    <n v="1.430267258455535E-10"/>
    <n v="2.9521638368609618E-2"/>
    <n v="-900872931"/>
    <n v="-0.12884890572381724"/>
  </r>
  <r>
    <x v="14"/>
    <n v="0.01"/>
    <n v="202300"/>
    <n v="-202299.99"/>
    <n v="1.430267258455535E-10"/>
    <n v="6.6293782728169763E-4"/>
    <n v="-20229999"/>
    <n v="-2.8934305208288213E-3"/>
  </r>
  <r>
    <x v="15"/>
    <n v="0.01"/>
    <n v="2137930"/>
    <n v="-2137929.9900000002"/>
    <n v="1.430267258455535E-10"/>
    <n v="7.006004295997824E-3"/>
    <n v="-213792999.00000003"/>
    <n v="-3.0578112655671695E-2"/>
  </r>
  <r>
    <x v="16"/>
    <n v="0.01"/>
    <n v="1359694"/>
    <n v="-1359693.99"/>
    <n v="1.430267258455535E-10"/>
    <n v="4.4557221261886338E-3"/>
    <n v="-135969399"/>
    <n v="-1.9447257954157676E-2"/>
  </r>
  <r>
    <x v="17"/>
    <n v="0.01"/>
    <n v="1085943.5"/>
    <n v="-1085943.49"/>
    <n v="1.430267258455535E-10"/>
    <n v="3.5586407535377275E-3"/>
    <n v="-108594349"/>
    <n v="-1.5531894182799356E-2"/>
  </r>
  <r>
    <x v="18"/>
    <n v="0.01"/>
    <n v="142594618.78"/>
    <n v="-142594618.77000001"/>
    <n v="1.430267258455535E-10"/>
    <n v="0.46728307837901711"/>
    <n v="-14259461877"/>
    <n v="-2.0394841445868006"/>
  </r>
  <r>
    <x v="19"/>
    <n v="0.01"/>
    <n v="242760"/>
    <n v="-242759.99"/>
    <n v="1.430267258455535E-10"/>
    <n v="7.9552539273803724E-4"/>
    <n v="-24275999"/>
    <n v="-3.4721166535999306E-3"/>
  </r>
  <r>
    <x v="20"/>
    <n v="0.01"/>
    <n v="13402862.560000001"/>
    <n v="-13402862.550000001"/>
    <n v="1.430267258455535E-10"/>
    <n v="4.3921228793285284E-2"/>
    <n v="-1340286255"/>
    <n v="-0.19169675474844861"/>
  </r>
  <r>
    <x v="21"/>
    <n v="0.01"/>
    <n v="892997.42"/>
    <n v="-892997.41"/>
    <n v="1.430267258455535E-10"/>
    <n v="2.9263557557239824E-3"/>
    <n v="-89299741"/>
    <n v="-1.2772249574085933E-2"/>
  </r>
  <r>
    <x v="22"/>
    <n v="0.01"/>
    <n v="2849850.41"/>
    <n v="-2849850.4000000004"/>
    <n v="1.430267258455535E-10"/>
    <n v="9.3389700389681432E-3"/>
    <n v="-284985040.00000006"/>
    <n v="-4.0760477186164108E-2"/>
  </r>
  <r>
    <x v="23"/>
    <n v="0.01"/>
    <n v="166600"/>
    <n v="-166599.99"/>
    <n v="1.430267258455535E-10"/>
    <n v="5.4594879893786865E-4"/>
    <n v="-16659998.999999998"/>
    <n v="-2.382825109560195E-3"/>
  </r>
  <r>
    <x v="24"/>
    <n v="0.01"/>
    <n v="16449616.77"/>
    <n v="-16449616.76"/>
    <n v="1.430267258455535E-10"/>
    <n v="5.3905453292735425E-2"/>
    <n v="-1644961676"/>
    <n v="-0.23527348265969419"/>
  </r>
  <r>
    <x v="25"/>
    <n v="0.01"/>
    <n v="2998593"/>
    <n v="-2998592.99"/>
    <n v="1.430267258455535E-10"/>
    <n v="9.826400041137457E-3"/>
    <n v="-299859299"/>
    <n v="-4.288789375031285E-2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x v="0"/>
    <n v="543479622.62"/>
    <n v="637570524.90999997"/>
    <n v="-94090902.199999988"/>
    <n v="1.6348503085326522"/>
    <n v="1.3304321457736508"/>
    <n v="-0.17312682625782308"/>
    <m/>
  </r>
  <r>
    <x v="1"/>
    <n v="257109946.84999999"/>
    <n v="222595336"/>
    <n v="34514610.849999994"/>
    <n v="0.77341680983030092"/>
    <n v="0.46449448169752094"/>
    <n v="0.13424066735985168"/>
    <n v="0.1038239886989471"/>
  </r>
  <r>
    <x v="2"/>
    <n v="45701700.409999996"/>
    <n v="35345669.710000001"/>
    <n v="10356030.699999996"/>
    <n v="0.13747606332610604"/>
    <n v="7.375657022839964E-2"/>
    <n v="0.22660055549561106"/>
    <n v="3.1152152317045434E-2"/>
  </r>
  <r>
    <x v="3"/>
    <n v="113846759.7"/>
    <n v="119434285.36"/>
    <n v="-5587525.6599999964"/>
    <n v="0.34246437672075181"/>
    <n v="0.24922609553331795"/>
    <n v="-4.9079356098704986E-2"/>
    <n v="-1.6807931096198832E-2"/>
  </r>
  <r>
    <x v="4"/>
    <n v="20025550.350000001"/>
    <n v="59791600.920000002"/>
    <n v="-39766050.57"/>
    <n v="6.0239199052959817E-2"/>
    <n v="0.12476842137968433"/>
    <n v="-1.9857656780953337"/>
    <n v="-0.11962093395532053"/>
  </r>
  <r>
    <x v="5"/>
    <n v="3847103.04"/>
    <n v="35375587.219999999"/>
    <n v="-31528484.18"/>
    <n v="1.157253617271032E-2"/>
    <n v="7.3818999740854166E-2"/>
    <n v="-8.1953833448661673"/>
    <n v="-9.4841370207691414E-2"/>
  </r>
  <r>
    <x v="6"/>
    <n v="52139139.200000003"/>
    <n v="0"/>
    <n v="52139139.200000003"/>
    <n v="0.15684063258310302"/>
    <n v="0"/>
    <n v="1"/>
    <n v="0.15684063258310302"/>
  </r>
  <r>
    <x v="7"/>
    <n v="713043.15"/>
    <n v="1214461.82"/>
    <n v="-501418.67000000004"/>
    <n v="2.1449172429959949E-3"/>
    <n v="2.5342436358250023E-3"/>
    <n v="-0.70320943409946512"/>
    <n v="-1.5083260406373985E-3"/>
  </r>
  <r>
    <x v="8"/>
    <n v="15270834.300000001"/>
    <n v="17836266.120000001"/>
    <n v="-2565431.8200000003"/>
    <n v="4.5936456727765598E-2"/>
    <n v="3.721932065471692E-2"/>
    <n v="-0.16799552464530376"/>
    <n v="-7.7171191483272755E-3"/>
  </r>
  <r>
    <x v="9"/>
    <n v="2870627.16"/>
    <n v="0"/>
    <n v="2870627.16"/>
    <n v="8.6351824482103542E-3"/>
    <n v="0"/>
    <n v="1"/>
    <n v="8.6351824482103542E-3"/>
  </r>
  <r>
    <x v="10"/>
    <n v="6910924.1900000004"/>
    <n v="672349.09"/>
    <n v="6238575.1000000006"/>
    <n v="2.0788868752429822E-2"/>
    <n v="1.4030053265776865E-3"/>
    <n v="0.90271213060434397"/>
    <n v="1.8766364004359996E-2"/>
  </r>
  <r>
    <x v="11"/>
    <n v="25043994.27"/>
    <n v="3212305.19"/>
    <n v="21831689.079999998"/>
    <n v="7.5335265675318383E-2"/>
    <n v="6.70318642383103E-3"/>
    <n v="0.87173351202016536"/>
    <n v="6.5672275726117502E-2"/>
  </r>
  <r>
    <x v="12"/>
    <n v="0.01"/>
    <n v="4640764.5599999996"/>
    <n v="-4640764.55"/>
    <n v="3.0081170304994796E-11"/>
    <n v="9.6839833561356541E-3"/>
    <n v="-464076455"/>
    <n v="-1.3959962877393253E-2"/>
  </r>
  <r>
    <x v="13"/>
    <n v="0.01"/>
    <n v="24271795.210000001"/>
    <n v="-24271795.199999999"/>
    <n v="3.0081170304994796E-11"/>
    <n v="5.064847780969374E-2"/>
    <n v="-2427179520"/>
    <n v="-7.3012400501915528E-2"/>
  </r>
  <r>
    <x v="14"/>
    <n v="0.01"/>
    <n v="4423578.2699999996"/>
    <n v="-4423578.26"/>
    <n v="3.0081170304994796E-11"/>
    <n v="9.2307760472217001E-3"/>
    <n v="-442357825.99999994"/>
    <n v="-1.3306641099653254E-2"/>
  </r>
  <r>
    <x v="15"/>
    <n v="0.01"/>
    <n v="1677005.44"/>
    <n v="-1677005.43"/>
    <n v="3.0081170304994796E-11"/>
    <n v="3.499443369544468E-3"/>
    <n v="-167700543"/>
    <n v="-5.0446285942231028E-3"/>
  </r>
  <r>
    <x v="16"/>
    <n v="0.01"/>
    <n v="535974.75"/>
    <n v="-535974.74"/>
    <n v="3.0081170304994796E-11"/>
    <n v="1.1184300541867973E-3"/>
    <n v="-53597474"/>
    <n v="-1.6122747433115307E-3"/>
  </r>
  <r>
    <x v="17"/>
    <n v="0.01"/>
    <n v="283611.51"/>
    <n v="-283611.5"/>
    <n v="3.0081170304994796E-11"/>
    <n v="5.9181824609703991E-4"/>
    <n v="-28361150"/>
    <n v="-8.5313658319550317E-4"/>
  </r>
  <r>
    <x v="18"/>
    <n v="0.01"/>
    <n v="103195945.8"/>
    <n v="-103195945.78999999"/>
    <n v="3.0081170304994796E-11"/>
    <n v="0.21534120264611681"/>
    <n v="-10319594578.999998"/>
    <n v="-0.31042548200940001"/>
  </r>
  <r>
    <x v="19"/>
    <n v="0.01"/>
    <n v="2439078.48"/>
    <n v="-2439078.4700000002"/>
    <n v="3.0081170304994796E-11"/>
    <n v="5.0896775949841877E-3"/>
    <n v="-243907847.00000003"/>
    <n v="-7.3370334843316145E-3"/>
  </r>
  <r>
    <x v="20"/>
    <n v="0.01"/>
    <n v="624909.46"/>
    <n v="-624909.44999999995"/>
    <n v="3.0081170304994796E-11"/>
    <n v="1.3040120289428601E-3"/>
    <n v="-62490944.999999993"/>
    <n v="-1.8798007590650628E-3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n v="47180929.880000003"/>
    <n v="147397924.36000001"/>
    <n v="-100216994.48000002"/>
    <n v="1"/>
    <n v="1"/>
    <n v="-2.1240996041174256"/>
    <m/>
  </r>
  <r>
    <x v="1"/>
    <n v="41487601.009999998"/>
    <n v="26814023.59"/>
    <n v="14673577.419999998"/>
    <n v="0.87932987152901776"/>
    <n v="0.18191588318781396"/>
    <n v="0.35368584981481915"/>
    <n v="0.31100653287929642"/>
  </r>
  <r>
    <x v="2"/>
    <n v="5389592.9500000002"/>
    <n v="0"/>
    <n v="5389592.9500000002"/>
    <n v="0.11423244441573943"/>
    <n v="0"/>
    <n v="1"/>
    <n v="0.11423244441573943"/>
  </r>
  <r>
    <x v="3"/>
    <n v="303735.92"/>
    <n v="297059"/>
    <n v="6676.9199999999837"/>
    <n v="6.4376840552427018E-3"/>
    <n v="2.0153540240802344E-3"/>
    <n v="2.198264861133311E-2"/>
    <n v="1.4151734645718227E-4"/>
  </r>
  <r>
    <x v="4"/>
    <n v="0.01"/>
    <n v="44342966.259999998"/>
    <n v="-44342966.25"/>
    <n v="2.1195004052344886E-10"/>
    <n v="0.3008384714543072"/>
    <n v="-4434296625"/>
    <n v="-0.93984934936174247"/>
  </r>
  <r>
    <x v="5"/>
    <n v="0.01"/>
    <n v="67019761.189999998"/>
    <n v="-67019761.18"/>
    <n v="2.1195004052344886E-10"/>
    <n v="0.45468592234930705"/>
    <n v="-6701976118"/>
    <n v="-1.4204841097972865"/>
  </r>
  <r>
    <x v="6"/>
    <n v="0.1"/>
    <n v="8924114.3200000003"/>
    <n v="-8924114.2200000007"/>
    <n v="2.1195004052344888E-9"/>
    <n v="6.0544368984491441E-2"/>
    <n v="-89241142.200000003"/>
    <n v="-0.18914663705648865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">
  <r>
    <x v="0"/>
    <n v="332433874.69999999"/>
    <n v="479220625.37"/>
    <n v="-146786750.61999997"/>
    <n v="1"/>
    <n v="1"/>
    <n v="-0.44155172439170193"/>
    <m/>
  </r>
  <r>
    <x v="1"/>
    <n v="180186240"/>
    <n v="192899101.91"/>
    <n v="-12712861.909999996"/>
    <n v="0.5420212972056665"/>
    <n v="0.40252671045004607"/>
    <n v="-7.0554010728011179E-2"/>
    <n v="-3.8241776417859127E-2"/>
  </r>
  <r>
    <x v="2"/>
    <n v="27299712.809999999"/>
    <n v="72981488.370000005"/>
    <n v="-45681775.560000002"/>
    <n v="8.21207310315058E-2"/>
    <n v="0.15229204359401674"/>
    <n v="-1.6733427152855094"/>
    <n v="-0.13741612704549092"/>
  </r>
  <r>
    <x v="3"/>
    <n v="9448116.2200000007"/>
    <n v="10999170"/>
    <n v="-1551053.7799999993"/>
    <n v="2.8421039307520369E-2"/>
    <n v="2.2952204929634831E-2"/>
    <n v="-0.16416540015846665"/>
    <n v="-4.6657512908385912E-3"/>
  </r>
  <r>
    <x v="4"/>
    <n v="33072946.289999999"/>
    <n v="31283910"/>
    <n v="1789036.2899999991"/>
    <n v="9.9487292983743578E-2"/>
    <n v="6.5280808762865961E-2"/>
    <n v="5.4093647246085709E-2"/>
    <n v="5.3816305321306027E-3"/>
  </r>
  <r>
    <x v="5"/>
    <n v="21907486.550000001"/>
    <n v="100770390"/>
    <n v="-78862903.450000003"/>
    <n v="6.5900283386493286E-2"/>
    <n v="0.21027974311872843"/>
    <n v="-3.5998152170496254"/>
    <n v="-0.23722884294258115"/>
  </r>
  <r>
    <x v="6"/>
    <n v="38906124.289999999"/>
    <n v="14543926.18"/>
    <n v="24362198.109999999"/>
    <n v="0.11703417506747847"/>
    <n v="3.0349123994341486E-2"/>
    <n v="0.62617900278136396"/>
    <n v="7.3284343035093236E-2"/>
  </r>
  <r>
    <x v="7"/>
    <n v="3890612.43"/>
    <n v="6661200"/>
    <n v="-2770587.57"/>
    <n v="1.1703417509755964E-2"/>
    <n v="1.3900069503179197E-2"/>
    <n v="-0.71212119424601739"/>
    <n v="-8.3342516538071672E-3"/>
  </r>
  <r>
    <x v="8"/>
    <n v="7614262"/>
    <n v="8505812.0500000007"/>
    <n v="-891550.05000000075"/>
    <n v="2.2904591196885028E-2"/>
    <n v="1.7749261195577244E-2"/>
    <n v="-0.11708948943443248"/>
    <n v="-2.6818868889476647E-3"/>
  </r>
  <r>
    <x v="9"/>
    <n v="2890169.23"/>
    <n v="3868000.62"/>
    <n v="-977831.39000000013"/>
    <n v="8.6939672817885668E-3"/>
    <n v="8.0714401994145535E-3"/>
    <n v="-0.33833015030749608"/>
    <n v="-2.941431257215979E-3"/>
  </r>
  <r>
    <x v="10"/>
    <n v="3849709.27"/>
    <n v="8165000"/>
    <n v="-4315290.7300000004"/>
    <n v="1.1580376017558718E-2"/>
    <n v="1.7038081350726316E-2"/>
    <n v="-1.120939382001696"/>
    <n v="-1.2980899536469531E-2"/>
  </r>
  <r>
    <x v="11"/>
    <n v="3368495.61"/>
    <n v="4692783.43"/>
    <n v="-1324287.8199999998"/>
    <n v="1.0132829011603733E-2"/>
    <n v="9.7925322525022011E-3"/>
    <n v="-0.39313924473245787"/>
    <n v="-3.9836127446250293E-3"/>
  </r>
  <r>
    <x v="12"/>
    <n v="0.01"/>
    <n v="457745.4"/>
    <n v="-457745.39"/>
    <n v="3.0081170304994796E-11"/>
    <n v="9.5518718470554299E-4"/>
    <n v="-45774539"/>
    <n v="-1.3769517032916263E-3"/>
  </r>
  <r>
    <x v="13"/>
    <n v="0.01"/>
    <n v="10880136"/>
    <n v="-10880135.99"/>
    <n v="3.0081170304994796E-11"/>
    <n v="2.2703814118183223E-2"/>
    <n v="-1088013599"/>
    <n v="-3.2728722365669316E-2"/>
  </r>
  <r>
    <x v="14"/>
    <n v="0.01"/>
    <n v="9007110"/>
    <n v="-9007109.9900000002"/>
    <n v="3.0081170304994796E-11"/>
    <n v="1.8795330424365035E-2"/>
    <n v="-900710999"/>
    <n v="-2.7094440956500997E-2"/>
  </r>
  <r>
    <x v="15"/>
    <n v="0.01"/>
    <n v="3504851.4"/>
    <n v="-3504851.39"/>
    <n v="3.0081170304994796E-11"/>
    <n v="7.3136489008459307E-3"/>
    <n v="-350485139"/>
    <n v="-1.0543003155628774E-2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x v="0"/>
    <n v="136782398.56"/>
    <n v="185439948.19"/>
    <n v="-48657549.529999994"/>
    <n v="0.41145746258090349"/>
    <n v="0.38696153373370401"/>
    <n v="-0.35572961172088391"/>
    <m/>
  </r>
  <r>
    <x v="1"/>
    <n v="27050986.030000001"/>
    <n v="29358844.690000001"/>
    <n v="-2307858.66"/>
    <n v="8.1372531768646506E-2"/>
    <n v="6.1263733520093004E-2"/>
    <n v="-8.5315139989372138E-2"/>
    <n v="-6.9423089391317085E-3"/>
  </r>
  <r>
    <x v="2"/>
    <n v="29884688.170000002"/>
    <n v="15769312.279999999"/>
    <n v="14115375.890000002"/>
    <n v="8.9896639435343331E-2"/>
    <n v="3.2906163560520209E-2"/>
    <n v="0.47232802998325552"/>
    <n v="4.2460702606610758E-2"/>
  </r>
  <r>
    <x v="3"/>
    <n v="4987354.12"/>
    <n v="2725227.29"/>
    <n v="2262126.83"/>
    <n v="1.5002544865503745E-2"/>
    <n v="5.6867904796374059E-3"/>
    <n v="0.45357253075905507"/>
    <n v="6.8047422424728013E-3"/>
  </r>
  <r>
    <x v="4"/>
    <n v="3414978.71"/>
    <n v="3427989.66"/>
    <n v="-13010.950000000186"/>
    <n v="1.0272655616344143E-2"/>
    <n v="7.1532598526060807E-3"/>
    <n v="-3.8099651871622317E-3"/>
    <n v="-3.9138460277977764E-5"/>
  </r>
  <r>
    <x v="5"/>
    <n v="2973346.99"/>
    <n v="2527535.17"/>
    <n v="445811.8200000003"/>
    <n v="8.944175718203367E-3"/>
    <n v="5.2742620751110676E-3"/>
    <n v="0.14993602209878648"/>
    <n v="1.3410541281399695E-3"/>
  </r>
  <r>
    <x v="6"/>
    <n v="946646.77"/>
    <n v="243237.2"/>
    <n v="703409.57000000007"/>
    <n v="2.847624270704324E-3"/>
    <n v="5.0756830387298072E-4"/>
    <n v="0.74305389538275191"/>
    <n v="2.1159383069333159E-3"/>
  </r>
  <r>
    <x v="7"/>
    <n v="981452.37"/>
    <n v="289638.3"/>
    <n v="691814.07000000007"/>
    <n v="2.9523235888210763E-3"/>
    <n v="6.0439447858984371E-4"/>
    <n v="0.7048880731726187"/>
    <n v="2.081057685906159E-3"/>
  </r>
  <r>
    <x v="8"/>
    <n v="1279000.73"/>
    <n v="545113.11"/>
    <n v="733887.62"/>
    <n v="3.8473838779342663E-3"/>
    <n v="1.1374992668129115E-3"/>
    <n v="0.57379765529922722"/>
    <n v="2.2076198481947302E-3"/>
  </r>
  <r>
    <x v="9"/>
    <n v="2615984.5299999998"/>
    <n v="1582609.53"/>
    <n v="1033374.9999999998"/>
    <n v="7.869187616216175E-3"/>
    <n v="3.302465391129791E-3"/>
    <n v="0.39502336047835873"/>
    <n v="3.1085129363923984E-3"/>
  </r>
  <r>
    <x v="10"/>
    <n v="2287768.15"/>
    <n v="1998451.1"/>
    <n v="289317.04999999981"/>
    <n v="6.8818743338492873E-3"/>
    <n v="4.170210951285792E-3"/>
    <n v="0.12646257445274769"/>
    <n v="8.7029954531886889E-4"/>
  </r>
  <r>
    <x v="11"/>
    <n v="1349612.78"/>
    <n v="1169049.68"/>
    <n v="180563.10000000009"/>
    <n v="4.0597931880977474E-3"/>
    <n v="2.439481145239506E-3"/>
    <n v="0.13378881904185888"/>
    <n v="5.4315493618978087E-4"/>
  </r>
  <r>
    <x v="12"/>
    <n v="1720067.96"/>
    <n v="1548981.11"/>
    <n v="171086.84999999986"/>
    <n v="5.1741657240924974E-3"/>
    <n v="3.2322922428558911E-3"/>
    <n v="9.9465168806469634E-2"/>
    <n v="5.1464926717950947E-4"/>
  </r>
  <r>
    <x v="13"/>
    <n v="1168487.58"/>
    <n v="1673230.12"/>
    <n v="-504742.54000000004"/>
    <n v="3.5149473893251234E-3"/>
    <n v="3.491565327990883E-3"/>
    <n v="-0.43196226356124384"/>
    <n v="-1.518324630591565E-3"/>
  </r>
  <r>
    <x v="14"/>
    <n v="695063.75"/>
    <n v="183673.42"/>
    <n v="511390.32999999996"/>
    <n v="2.0908331036578326E-3"/>
    <n v="3.8327528131367085E-4"/>
    <n v="0.73574593697340707"/>
    <n v="1.5383219609057487E-3"/>
  </r>
  <r>
    <x v="15"/>
    <n v="964153.55"/>
    <n v="870181.31"/>
    <n v="93972.239999999991"/>
    <n v="2.9002867137715316E-3"/>
    <n v="1.8158260807913775E-3"/>
    <n v="9.7466051958217642E-2"/>
    <n v="2.8267949553818442E-4"/>
  </r>
  <r>
    <x v="16"/>
    <n v="6041587.2000000002"/>
    <n v="7610777.6900000004"/>
    <n v="-1569190.4900000002"/>
    <n v="1.8173801347567665E-2"/>
    <n v="1.5881573720087316E-2"/>
    <n v="-0.2597314973787021"/>
    <n v="-4.7203086370668241E-3"/>
  </r>
  <r>
    <x v="17"/>
    <n v="0.01"/>
    <n v="1485177.26"/>
    <n v="-1485177.25"/>
    <n v="3.0081170304994796E-11"/>
    <n v="3.0991513749086112E-3"/>
    <n v="-148517725"/>
    <n v="-4.4675869790353831E-3"/>
  </r>
  <r>
    <x v="18"/>
    <n v="0.01"/>
    <n v="-0.01"/>
    <n v="0.02"/>
    <n v="3.0081170304994796E-11"/>
    <n v="-2.0867215371373321E-11"/>
    <n v="2"/>
    <n v="6.0162340609989592E-11"/>
  </r>
  <r>
    <x v="19"/>
    <n v="8949166.0999999996"/>
    <n v="5714621.75"/>
    <n v="3234544.3499999996"/>
    <n v="2.6920138954178607E-2"/>
    <n v="1.1924824282318431E-2"/>
    <n v="0.36143527942787873"/>
    <n v="9.7298879451408679E-3"/>
  </r>
  <r>
    <x v="20"/>
    <n v="2570729.2400000002"/>
    <n v="919282.52"/>
    <n v="1651446.7200000002"/>
    <n v="7.7330544076469844E-3"/>
    <n v="1.9182866331978804E-3"/>
    <n v="0.64240398961658052"/>
    <n v="4.9677450033945051E-3"/>
  </r>
  <r>
    <x v="21"/>
    <n v="8266056.46"/>
    <n v="3771368.11"/>
    <n v="4494688.3499999996"/>
    <n v="2.486526521239624E-2"/>
    <n v="7.8697950596099148E-3"/>
    <n v="0.54375243766481596"/>
    <n v="1.3520548572422603E-2"/>
  </r>
  <r>
    <x v="22"/>
    <n v="5351197.58"/>
    <n v="4518938.66"/>
    <n v="832258.91999999993"/>
    <n v="1.60970285739656E-2"/>
    <n v="9.4297666268245168E-3"/>
    <n v="0.15552760060860993"/>
    <n v="2.5035322310371037E-3"/>
  </r>
  <r>
    <x v="23"/>
    <n v="17271819.899999999"/>
    <n v="23102595.77"/>
    <n v="-5830775.870000001"/>
    <n v="5.1955655588909813E-2"/>
    <n v="4.820868415703683E-2"/>
    <n v="-0.33758896883819417"/>
    <n v="-1.7539656195572424E-2"/>
  </r>
  <r>
    <x v="24"/>
    <n v="6012249.9000000004"/>
    <n v="11449154.880000001"/>
    <n v="-5436904.9800000004"/>
    <n v="1.8085551315808794E-2"/>
    <n v="2.3891198070116991E-2"/>
    <n v="-0.90430455660201348"/>
    <n v="-1.6354846463545434E-2"/>
  </r>
  <r>
    <x v="25"/>
    <n v="0.01"/>
    <n v="996087.35"/>
    <n v="-996087.34"/>
    <n v="3.0081170304994796E-11"/>
    <n v="2.0785569261150519E-3"/>
    <n v="-99608734"/>
    <n v="-2.9963472913189255E-3"/>
  </r>
  <r>
    <x v="26"/>
    <n v="0.01"/>
    <n v="3148644.09"/>
    <n v="-3148644.08"/>
    <n v="3.0081170304994796E-11"/>
    <n v="6.5703434353831759E-3"/>
    <n v="-314864408"/>
    <n v="-9.471489880029365E-3"/>
  </r>
  <r>
    <x v="27"/>
    <n v="0.01"/>
    <n v="534399.21"/>
    <n v="-534399.19999999995"/>
    <n v="3.0081170304994796E-11"/>
    <n v="1.1151423409361759E-3"/>
    <n v="-53439919.999999993"/>
    <n v="-1.6075353346052972E-3"/>
  </r>
  <r>
    <x v="28"/>
    <n v="0.01"/>
    <n v="4432582.63"/>
    <n v="-4432582.62"/>
    <n v="3.0081170304994796E-11"/>
    <n v="9.2495656391618376E-3"/>
    <n v="-443258262"/>
    <n v="-1.3333727268318003E-2"/>
  </r>
  <r>
    <x v="29"/>
    <n v="0.01"/>
    <n v="32889220"/>
    <n v="-32889219.989999998"/>
    <n v="3.0081170304994796E-11"/>
    <n v="6.8630643713647882E-2"/>
    <n v="-3288921999"/>
    <n v="-9.8934622771762917E-2"/>
  </r>
  <r>
    <x v="30"/>
    <n v="0.01"/>
    <n v="20874024.309999999"/>
    <n v="-20874024.299999997"/>
    <n v="3.0081170304994796E-11"/>
    <n v="4.3558276094405234E-2"/>
    <n v="-2087402429.9999998"/>
    <n v="-6.2791507991889969E-2"/>
  </r>
  <r>
    <x v="31"/>
    <n v="0.01"/>
    <n v="80000"/>
    <n v="-79999.990000000005"/>
    <n v="3.0081170304994796E-11"/>
    <n v="1.6693772297098658E-4"/>
    <n v="-7999999"/>
    <n v="-2.4064933235878807E-4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x v="0"/>
    <n v="449911081.32999998"/>
    <n v="510350856.63"/>
    <n v="-60439775.280000009"/>
    <n v="1.3533851859592094"/>
    <n v="1.0649601240263078"/>
    <n v="-0.13433715635838886"/>
    <m/>
  </r>
  <r>
    <x v="1"/>
    <n v="705093.26"/>
    <n v="389348.65"/>
    <n v="315744.61"/>
    <n v="2.1210030434963972E-3"/>
    <n v="8.1246221341034518E-4"/>
    <n v="0.4478054576780382"/>
    <n v="9.4979673862941613E-4"/>
  </r>
  <r>
    <x v="2"/>
    <n v="40879034.149999999"/>
    <n v="39894038.090000004"/>
    <n v="984996.05999999493"/>
    <n v="0.12296891881698481"/>
    <n v="8.3247748485780079E-2"/>
    <n v="2.4095384846561863E-2"/>
    <n v="2.9629834230608717E-3"/>
  </r>
  <r>
    <x v="3"/>
    <n v="6925818.0499999998"/>
    <n v="6944594.3300000001"/>
    <n v="-18776.280000000261"/>
    <n v="2.0833671226345694E-2"/>
    <n v="1.4491434555092801E-2"/>
    <n v="-2.7110559163477104E-3"/>
    <n v="-5.6481247637427549E-5"/>
  </r>
  <r>
    <x v="4"/>
    <n v="22458326.739999998"/>
    <n v="22051164.59"/>
    <n v="407162.14999999851"/>
    <n v="6.7557275143115852E-2"/>
    <n v="4.6014640068913107E-2"/>
    <n v="1.8129674339220098E-2"/>
    <n v="1.2247913975897793E-3"/>
  </r>
  <r>
    <x v="5"/>
    <n v="0.01"/>
    <n v="268577.36"/>
    <n v="-268577.34999999998"/>
    <n v="3.0081170304994796E-11"/>
    <n v="5.6044616149948656E-4"/>
    <n v="-26857734.999999996"/>
    <n v="-8.0791210054141931E-4"/>
  </r>
  <r>
    <x v="6"/>
    <n v="11435768.189999999"/>
    <n v="11408901.25"/>
    <n v="26866.939999999478"/>
    <n v="3.4400129049183208E-2"/>
    <n v="2.380719995344803E-2"/>
    <n v="2.3493778077360171E-3"/>
    <n v="8.0818899771406129E-5"/>
  </r>
  <r>
    <x v="7"/>
    <n v="1781734.44"/>
    <n v="1316961.97"/>
    <n v="464772.47"/>
    <n v="5.359665712791453E-3"/>
    <n v="2.748132906389809E-3"/>
    <n v="0.2608539519503254"/>
    <n v="1.3980899823143082E-3"/>
  </r>
  <r>
    <x v="8"/>
    <n v="1027238.92"/>
    <n v="1216386.32"/>
    <n v="-189147.40000000002"/>
    <n v="3.0900548896438925E-3"/>
    <n v="2.5382595314232229E-3"/>
    <n v="-0.18413184734083091"/>
    <n v="-5.6897751521469732E-4"/>
  </r>
  <r>
    <x v="9"/>
    <n v="20683425.219999999"/>
    <n v="14150502.4"/>
    <n v="6532922.8199999984"/>
    <n v="6.2218163653344441E-2"/>
    <n v="2.9528158119393508E-2"/>
    <n v="0.31585304418936078"/>
    <n v="1.9651796393780681E-2"/>
  </r>
  <r>
    <x v="10"/>
    <n v="8910988.1999999993"/>
    <n v="74891610.75"/>
    <n v="-65980622.549999997"/>
    <n v="2.6805295362999901E-2"/>
    <n v="0.15627793710293075"/>
    <n v="-7.4044113928913076"/>
    <n v="-0.19847743437561299"/>
  </r>
  <r>
    <x v="11"/>
    <n v="1076654.3500000001"/>
    <n v="0"/>
    <n v="1076654.3500000001"/>
    <n v="3.2387022861963474E-3"/>
    <n v="0"/>
    <n v="1"/>
    <n v="3.2387022861963474E-3"/>
  </r>
  <r>
    <x v="12"/>
    <n v="12484194.9"/>
    <n v="12483109.49"/>
    <n v="1085.410000000149"/>
    <n v="3.7553919290764744E-2"/>
    <n v="2.604877342322642E-2"/>
    <n v="8.6942731084737313E-5"/>
    <n v="3.2650403060748883E-6"/>
  </r>
  <r>
    <x v="13"/>
    <n v="215119909.13"/>
    <n v="191003063.94999999"/>
    <n v="24116845.180000007"/>
    <n v="0.64710586225345346"/>
    <n v="0.39857020720368413"/>
    <n v="0.1121088479329259"/>
    <n v="7.2546292707877311E-2"/>
  </r>
  <r>
    <x v="14"/>
    <n v="13000686.23"/>
    <n v="17619972.780000001"/>
    <n v="-4619286.5500000007"/>
    <n v="3.9107585656643074E-2"/>
    <n v="3.6767976683799553E-2"/>
    <n v="-0.35531097884207613"/>
    <n v="-1.3895354539812187E-2"/>
  </r>
  <r>
    <x v="15"/>
    <n v="84439039.019999996"/>
    <n v="97283526.989999995"/>
    <n v="-12844487.969999999"/>
    <n v="0.25400251131507207"/>
    <n v="0.20300363097871393"/>
    <n v="-0.15211551575045387"/>
    <n v="-3.8637723010602684E-2"/>
  </r>
  <r>
    <x v="16"/>
    <n v="5296545.13"/>
    <n v="6093513.1500000004"/>
    <n v="-796968.02000000048"/>
    <n v="1.5932627608362081E-2"/>
    <n v="1.2715465126934548E-2"/>
    <n v="-0.1504694098584978"/>
    <n v="-2.3973730737254515E-3"/>
  </r>
  <r>
    <x v="17"/>
    <n v="495054.9"/>
    <n v="485382"/>
    <n v="9672.9000000000233"/>
    <n v="1.4891830757222167E-3"/>
    <n v="1.0128570731387926E-3"/>
    <n v="1.9539045063486943E-2"/>
    <n v="2.9097215224318483E-5"/>
  </r>
  <r>
    <x v="18"/>
    <n v="2090568.4"/>
    <n v="685693.75"/>
    <n v="1404874.65"/>
    <n v="6.2886744074640479E-3"/>
    <n v="1.4308519160054615E-3"/>
    <n v="0.6720060678234685"/>
    <n v="4.2260273603819953E-3"/>
  </r>
  <r>
    <x v="19"/>
    <n v="1101002.1000000001"/>
    <n v="1074116.3799999999"/>
    <n v="26885.720000000205"/>
    <n v="3.311943167625691E-3"/>
    <n v="2.2413817835379864E-3"/>
    <n v="2.4419317637995607E-2"/>
    <n v="8.0875392209241078E-5"/>
  </r>
  <r>
    <x v="20"/>
    <n v="0.01"/>
    <n v="11090392.43"/>
    <n v="-11090392.42"/>
    <n v="3.0081170304994796E-11"/>
    <n v="2.314256073898583E-2"/>
    <n v="-1109039242"/>
    <n v="-3.336119831352434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829B826-DED2-4ACB-AC45-07A1BE924916}" name="TablaDinámica7" cacheId="13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98:C306" firstHeaderRow="1" firstDataRow="1" firstDataCol="1"/>
  <pivotFields count="8"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314">
      <pivotArea outline="0" collapsedLevelsAreSubtotals="1" fieldPosition="0"/>
    </format>
    <format dxfId="31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A2A4AE-D20C-4FF4-AEF9-82A581848BFE}" name="TablaDinámica4" cacheId="11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28:C255" firstHeaderRow="1" firstDataRow="1" firstDataCol="1"/>
  <pivotFields count="8">
    <pivotField axis="axisRow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316">
      <pivotArea outline="0" collapsedLevelsAreSubtotals="1" fieldPosition="0"/>
    </format>
    <format dxfId="31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69BE12-AB0E-480C-9DFC-6F117D06AEC0}" name="TablaDinámica8" cacheId="13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309:C313" firstHeaderRow="1" firstDataRow="1" firstDataCol="1"/>
  <pivotFields count="8">
    <pivotField axis="axisRow" showAll="0" measureFilter="1" sortType="ascending">
      <items count="8">
        <item x="0"/>
        <item x="1"/>
        <item x="2"/>
        <item x="3"/>
        <item x="4"/>
        <item x="5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4">
    <i>
      <x v="5"/>
    </i>
    <i>
      <x v="4"/>
    </i>
    <i>
      <x v="6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320">
      <pivotArea outline="0" collapsedLevelsAreSubtotals="1" fieldPosition="0"/>
    </format>
    <format dxfId="319">
      <pivotArea outline="0" collapsedLevelsAreSubtotals="1" fieldPosition="0"/>
    </format>
    <format dxfId="318">
      <pivotArea collapsedLevelsAreSubtotals="1" fieldPosition="0">
        <references count="1">
          <reference field="0" count="2">
            <x v="4"/>
            <x v="5"/>
          </reference>
        </references>
      </pivotArea>
    </format>
    <format dxfId="317">
      <pivotArea dataOnly="0" labelOnly="1" fieldPosition="0">
        <references count="1">
          <reference field="0" count="2">
            <x v="4"/>
            <x v="5"/>
          </reference>
        </references>
      </pivotArea>
    </format>
    <format dxfId="167">
      <pivotArea collapsedLevelsAreSubtotals="1" fieldPosition="0">
        <references count="1">
          <reference field="0" count="2">
            <x v="4"/>
            <x v="5"/>
          </reference>
        </references>
      </pivotArea>
    </format>
    <format dxfId="166">
      <pivotArea dataOnly="0" labelOnly="1" fieldPosition="0">
        <references count="1">
          <reference field="0" count="2"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2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C2417C-7965-4975-8BF0-6FCAF005EC2F}" name="TablaDinámica5" cacheId="11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59:C281" firstHeaderRow="1" firstDataRow="1" firstDataCol="1"/>
  <pivotFields count="8">
    <pivotField axis="axisRow" showAll="0" measureFilter="1" sortType="ascending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2">
    <i>
      <x v="18"/>
    </i>
    <i>
      <x v="10"/>
    </i>
    <i>
      <x v="24"/>
    </i>
    <i>
      <x v="1"/>
    </i>
    <i>
      <x v="20"/>
    </i>
    <i>
      <x v="11"/>
    </i>
    <i>
      <x v="3"/>
    </i>
    <i>
      <x v="13"/>
    </i>
    <i>
      <x v="5"/>
    </i>
    <i>
      <x v="25"/>
    </i>
    <i>
      <x v="22"/>
    </i>
    <i>
      <x v="15"/>
    </i>
    <i>
      <x v="8"/>
    </i>
    <i>
      <x v="16"/>
    </i>
    <i>
      <x v="17"/>
    </i>
    <i>
      <x v="21"/>
    </i>
    <i>
      <x v="12"/>
    </i>
    <i>
      <x v="19"/>
    </i>
    <i>
      <x v="14"/>
    </i>
    <i>
      <x v="23"/>
    </i>
    <i>
      <x v="9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324">
      <pivotArea outline="0" collapsedLevelsAreSubtotals="1" fieldPosition="0"/>
    </format>
    <format dxfId="323">
      <pivotArea outline="0" collapsedLevelsAreSubtotals="1" fieldPosition="0"/>
    </format>
    <format dxfId="322">
      <pivotArea collapsedLevelsAreSubtotals="1" fieldPosition="0">
        <references count="1">
          <reference field="0" count="6">
            <x v="1"/>
            <x v="10"/>
            <x v="11"/>
            <x v="18"/>
            <x v="20"/>
            <x v="24"/>
          </reference>
        </references>
      </pivotArea>
    </format>
    <format dxfId="321">
      <pivotArea dataOnly="0" labelOnly="1" fieldPosition="0">
        <references count="1">
          <reference field="0" count="6">
            <x v="1"/>
            <x v="10"/>
            <x v="11"/>
            <x v="18"/>
            <x v="20"/>
            <x v="24"/>
          </reference>
        </references>
      </pivotArea>
    </format>
    <format dxfId="171">
      <pivotArea collapsedLevelsAreSubtotals="1" fieldPosition="0">
        <references count="1">
          <reference field="0" count="6">
            <x v="1"/>
            <x v="10"/>
            <x v="11"/>
            <x v="18"/>
            <x v="20"/>
            <x v="24"/>
          </reference>
        </references>
      </pivotArea>
    </format>
    <format dxfId="170">
      <pivotArea dataOnly="0" labelOnly="1" fieldPosition="0">
        <references count="1">
          <reference field="0" count="6">
            <x v="1"/>
            <x v="10"/>
            <x v="11"/>
            <x v="18"/>
            <x v="20"/>
            <x v="24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752365-2CC2-47CA-9D78-B79836A28AD8}" name="TablaDinámica6" cacheId="11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259:G264" firstHeaderRow="1" firstDataRow="1" firstDataCol="1"/>
  <pivotFields count="8">
    <pivotField axis="axisRow" showAll="0" measureFilter="1" sortType="descending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5">
    <i>
      <x v="4"/>
    </i>
    <i>
      <x v="6"/>
    </i>
    <i>
      <x v="7"/>
    </i>
    <i>
      <x v="2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326">
      <pivotArea outline="0" collapsedLevelsAreSubtotals="1" fieldPosition="0"/>
    </format>
    <format dxfId="325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47A3A2-E724-4287-BBAC-11323DA9CC90}" name="TablaDinámica16" cacheId="15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519:G537" firstHeaderRow="1" firstDataRow="1" firstDataCol="1"/>
  <pivotFields count="8">
    <pivotField axis="axisRow" showAll="0" measureFilter="1" sortType="descending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8">
    <i>
      <x v="2"/>
    </i>
    <i>
      <x v="21"/>
    </i>
    <i>
      <x v="19"/>
    </i>
    <i>
      <x v="3"/>
    </i>
    <i>
      <x v="20"/>
    </i>
    <i>
      <x v="9"/>
    </i>
    <i>
      <x v="22"/>
    </i>
    <i>
      <x v="8"/>
    </i>
    <i>
      <x v="6"/>
    </i>
    <i>
      <x v="7"/>
    </i>
    <i>
      <x v="14"/>
    </i>
    <i>
      <x v="5"/>
    </i>
    <i>
      <x v="10"/>
    </i>
    <i>
      <x v="11"/>
    </i>
    <i>
      <x v="12"/>
    </i>
    <i>
      <x v="15"/>
    </i>
    <i>
      <x v="18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328">
      <pivotArea outline="0" collapsedLevelsAreSubtotals="1" fieldPosition="0"/>
    </format>
    <format dxfId="327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3F2B59-8A7B-48A5-AEDA-5FBF34FD2F4A}" name="TablaDinámica15" cacheId="1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427:G434" firstHeaderRow="1" firstDataRow="1" firstDataCol="1"/>
  <pivotFields count="8">
    <pivotField axis="axisRow" showAll="0" measureFilter="1" sortType="descending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7">
    <i>
      <x v="6"/>
    </i>
    <i>
      <x v="1"/>
    </i>
    <i>
      <x v="11"/>
    </i>
    <i>
      <x v="2"/>
    </i>
    <i>
      <x v="10"/>
    </i>
    <i>
      <x v="9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330">
      <pivotArea outline="0" collapsedLevelsAreSubtotals="1" fieldPosition="0"/>
    </format>
    <format dxfId="329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71E675B-7781-42DD-89B9-4A2FF6F2DF9E}" name="TablaDinámica20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589:C598" firstHeaderRow="1" firstDataRow="1" firstDataCol="1"/>
  <pivotFields count="8">
    <pivotField axis="axisRow" showAll="0" measureFilter="1" sortType="ascending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9">
    <i>
      <x v="10"/>
    </i>
    <i>
      <x v="15"/>
    </i>
    <i>
      <x v="20"/>
    </i>
    <i>
      <x v="14"/>
    </i>
    <i>
      <x v="16"/>
    </i>
    <i>
      <x v="5"/>
    </i>
    <i>
      <x v="8"/>
    </i>
    <i>
      <x v="3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334">
      <pivotArea outline="0" collapsedLevelsAreSubtotals="1" fieldPosition="0"/>
    </format>
    <format dxfId="333">
      <pivotArea outline="0" collapsedLevelsAreSubtotals="1" fieldPosition="0"/>
    </format>
    <format dxfId="332">
      <pivotArea collapsedLevelsAreSubtotals="1" fieldPosition="0">
        <references count="1">
          <reference field="0" count="2">
            <x v="10"/>
            <x v="15"/>
          </reference>
        </references>
      </pivotArea>
    </format>
    <format dxfId="331">
      <pivotArea dataOnly="0" labelOnly="1" fieldPosition="0">
        <references count="1">
          <reference field="0" count="2">
            <x v="10"/>
            <x v="15"/>
          </reference>
        </references>
      </pivotArea>
    </format>
    <format dxfId="149">
      <pivotArea collapsedLevelsAreSubtotals="1" fieldPosition="0">
        <references count="1">
          <reference field="0" count="2">
            <x v="10"/>
            <x v="15"/>
          </reference>
        </references>
      </pivotArea>
    </format>
    <format dxfId="148">
      <pivotArea dataOnly="0" labelOnly="1" fieldPosition="0">
        <references count="1">
          <reference field="0" count="2">
            <x v="10"/>
            <x v="15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361705-B95B-4DB4-AC0B-87D35ECE4596}" name="TablaDinámica19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565:C587" firstHeaderRow="1" firstDataRow="1" firstDataCol="1"/>
  <pivotFields count="8">
    <pivotField axis="axisRow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336">
      <pivotArea outline="0" collapsedLevelsAreSubtotals="1" fieldPosition="0"/>
    </format>
    <format dxfId="33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84D6BD7-1D29-4C0F-B82E-05C759DE2995}" name="TablaDinámica14" cacheId="1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427:C442" firstHeaderRow="1" firstDataRow="1" firstDataCol="1"/>
  <pivotFields count="8">
    <pivotField axis="axisRow" showAll="0" measureFilter="1" sortType="ascending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5">
    <i>
      <x v="18"/>
    </i>
    <i>
      <x v="4"/>
    </i>
    <i>
      <x v="5"/>
    </i>
    <i>
      <x v="13"/>
    </i>
    <i>
      <x v="3"/>
    </i>
    <i>
      <x v="12"/>
    </i>
    <i>
      <x v="14"/>
    </i>
    <i>
      <x v="8"/>
    </i>
    <i>
      <x v="19"/>
    </i>
    <i>
      <x v="15"/>
    </i>
    <i>
      <x v="20"/>
    </i>
    <i>
      <x v="16"/>
    </i>
    <i>
      <x v="7"/>
    </i>
    <i>
      <x v="17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340">
      <pivotArea outline="0" collapsedLevelsAreSubtotals="1" fieldPosition="0"/>
    </format>
    <format dxfId="339">
      <pivotArea outline="0" collapsedLevelsAreSubtotals="1" fieldPosition="0"/>
    </format>
    <format dxfId="338">
      <pivotArea collapsedLevelsAreSubtotals="1" fieldPosition="0">
        <references count="1">
          <reference field="0" count="4">
            <x v="4"/>
            <x v="5"/>
            <x v="13"/>
            <x v="18"/>
          </reference>
        </references>
      </pivotArea>
    </format>
    <format dxfId="337">
      <pivotArea dataOnly="0" labelOnly="1" fieldPosition="0">
        <references count="1">
          <reference field="0" count="4">
            <x v="4"/>
            <x v="5"/>
            <x v="13"/>
            <x v="18"/>
          </reference>
        </references>
      </pivotArea>
    </format>
    <format dxfId="157">
      <pivotArea collapsedLevelsAreSubtotals="1" fieldPosition="0">
        <references count="1">
          <reference field="0" count="4">
            <x v="4"/>
            <x v="5"/>
            <x v="13"/>
            <x v="18"/>
          </reference>
        </references>
      </pivotArea>
    </format>
    <format dxfId="156">
      <pivotArea dataOnly="0" labelOnly="1" fieldPosition="0">
        <references count="1">
          <reference field="0" count="4">
            <x v="4"/>
            <x v="5"/>
            <x v="13"/>
            <x v="18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74B520-CA5F-4F4A-AF36-2B781D22835E}" name="TablaDinámica18" cacheId="15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484:C517" firstHeaderRow="1" firstDataRow="1" firstDataCol="1"/>
  <pivotFields count="8">
    <pivotField axis="axisRow" showAl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342">
      <pivotArea outline="0" collapsedLevelsAreSubtotals="1" fieldPosition="0"/>
    </format>
    <format dxfId="34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D5D65A-6BDA-4B1F-8C6B-DC15DC4313EE}" name="TablaDinámica17" cacheId="15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519:C534" firstHeaderRow="1" firstDataRow="1" firstDataCol="1"/>
  <pivotFields count="8">
    <pivotField axis="axisRow" showAll="0" measureFilter="1" sortType="ascending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5">
    <i>
      <x v="29"/>
    </i>
    <i>
      <x v="30"/>
    </i>
    <i>
      <x v="23"/>
    </i>
    <i>
      <x v="24"/>
    </i>
    <i>
      <x v="28"/>
    </i>
    <i>
      <x v="26"/>
    </i>
    <i>
      <x v="1"/>
    </i>
    <i>
      <x v="16"/>
    </i>
    <i>
      <x v="17"/>
    </i>
    <i>
      <x v="25"/>
    </i>
    <i>
      <x v="27"/>
    </i>
    <i>
      <x v="13"/>
    </i>
    <i>
      <x v="31"/>
    </i>
    <i>
      <x v="4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346">
      <pivotArea outline="0" collapsedLevelsAreSubtotals="1" fieldPosition="0"/>
    </format>
    <format dxfId="345">
      <pivotArea outline="0" collapsedLevelsAreSubtotals="1" fieldPosition="0"/>
    </format>
    <format dxfId="344">
      <pivotArea collapsedLevelsAreSubtotals="1" fieldPosition="0">
        <references count="1">
          <reference field="0" count="4">
            <x v="23"/>
            <x v="24"/>
            <x v="29"/>
            <x v="30"/>
          </reference>
        </references>
      </pivotArea>
    </format>
    <format dxfId="343">
      <pivotArea dataOnly="0" labelOnly="1" fieldPosition="0">
        <references count="1">
          <reference field="0" count="4">
            <x v="23"/>
            <x v="24"/>
            <x v="29"/>
            <x v="30"/>
          </reference>
        </references>
      </pivotArea>
    </format>
    <format dxfId="153">
      <pivotArea collapsedLevelsAreSubtotals="1" fieldPosition="0">
        <references count="1">
          <reference field="0" count="4">
            <x v="23"/>
            <x v="24"/>
            <x v="29"/>
            <x v="30"/>
          </reference>
        </references>
      </pivotArea>
    </format>
    <format dxfId="152">
      <pivotArea dataOnly="0" labelOnly="1" fieldPosition="0">
        <references count="1">
          <reference field="0" count="4">
            <x v="23"/>
            <x v="24"/>
            <x v="29"/>
            <x v="30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DE6D88-4C1C-4AA4-9F1A-A33496AA1CCC}" name="TablaDinámica3" cacheId="10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148:G175" firstHeaderRow="1" firstDataRow="1" firstDataCol="1"/>
  <pivotFields count="8">
    <pivotField axis="axisRow" showAll="0" measureFilter="1" sortType="descending">
      <items count="7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7">
    <i>
      <x v="18"/>
    </i>
    <i>
      <x v="8"/>
    </i>
    <i>
      <x v="14"/>
    </i>
    <i>
      <x v="21"/>
    </i>
    <i>
      <x v="25"/>
    </i>
    <i>
      <x v="1"/>
    </i>
    <i>
      <x v="33"/>
    </i>
    <i>
      <x v="27"/>
    </i>
    <i>
      <x v="13"/>
    </i>
    <i>
      <x v="15"/>
    </i>
    <i>
      <x v="37"/>
    </i>
    <i>
      <x v="11"/>
    </i>
    <i>
      <x v="39"/>
    </i>
    <i>
      <x v="5"/>
    </i>
    <i>
      <x v="38"/>
    </i>
    <i>
      <x v="29"/>
    </i>
    <i>
      <x v="28"/>
    </i>
    <i>
      <x v="9"/>
    </i>
    <i>
      <x v="34"/>
    </i>
    <i>
      <x v="31"/>
    </i>
    <i>
      <x v="30"/>
    </i>
    <i>
      <x v="22"/>
    </i>
    <i>
      <x v="12"/>
    </i>
    <i>
      <x v="35"/>
    </i>
    <i>
      <x v="52"/>
    </i>
    <i>
      <x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348">
      <pivotArea outline="0" collapsedLevelsAreSubtotals="1" fieldPosition="0"/>
    </format>
    <format dxfId="347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OrEqual" evalOrder="-1" id="2" iMeasureFld="0">
      <autoFilter ref="A1">
        <filterColumn colId="0">
          <customFilters>
            <customFilter operator="greaterThanOrEqual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378C77-D6C9-4C14-B1B4-74A4AC7987DD}" name="TablaDinámica9" cacheId="13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309:G313" firstHeaderRow="1" firstDataRow="1" firstDataCol="1"/>
  <pivotFields count="8">
    <pivotField axis="axisRow" showAll="0" measureFilter="1" sortType="descending">
      <items count="8">
        <item x="0"/>
        <item x="1"/>
        <item x="2"/>
        <item x="3"/>
        <item x="4"/>
        <item x="5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350">
      <pivotArea outline="0" collapsedLevelsAreSubtotals="1" fieldPosition="0"/>
    </format>
    <format dxfId="349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3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FD5C4A-C810-43C0-9D72-5FC329531B48}" name="TablaDinámica12" cacheId="14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358:G361" firstHeaderRow="1" firstDataRow="1" firstDataCol="1"/>
  <pivotFields count="8">
    <pivotField axis="axisRow" showAll="0" measureFilter="1" sortType="descending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3">
    <i>
      <x v="6"/>
    </i>
    <i>
      <x v="4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352">
      <pivotArea outline="0" collapsedLevelsAreSubtotals="1" fieldPosition="0"/>
    </format>
    <format dxfId="351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812BCB-BA7D-4A5E-9F5E-1CA4261D3B82}" name="TablaDinámica13" cacheId="1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403:C425" firstHeaderRow="1" firstDataRow="1" firstDataCol="1"/>
  <pivotFields count="8">
    <pivotField axis="axisRow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354">
      <pivotArea outline="0" collapsedLevelsAreSubtotals="1" fieldPosition="0"/>
    </format>
    <format dxfId="35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B9EE09-DB53-4D07-83E9-7A27300C8573}" name="TablaDinámica11" cacheId="14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358:C372" firstHeaderRow="1" firstDataRow="1" firstDataCol="1"/>
  <pivotFields count="8">
    <pivotField axis="axisRow" showAll="0" measureFilter="1" sortType="ascending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4">
    <i>
      <x v="5"/>
    </i>
    <i>
      <x v="2"/>
    </i>
    <i>
      <x v="1"/>
    </i>
    <i>
      <x v="13"/>
    </i>
    <i>
      <x v="14"/>
    </i>
    <i>
      <x v="10"/>
    </i>
    <i>
      <x v="15"/>
    </i>
    <i>
      <x v="7"/>
    </i>
    <i>
      <x v="3"/>
    </i>
    <i>
      <x v="11"/>
    </i>
    <i>
      <x v="9"/>
    </i>
    <i>
      <x v="8"/>
    </i>
    <i>
      <x v="12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358">
      <pivotArea outline="0" collapsedLevelsAreSubtotals="1" fieldPosition="0"/>
    </format>
    <format dxfId="357">
      <pivotArea outline="0" collapsedLevelsAreSubtotals="1" fieldPosition="0"/>
    </format>
    <format dxfId="356">
      <pivotArea collapsedLevelsAreSubtotals="1" fieldPosition="0">
        <references count="1">
          <reference field="0" count="4">
            <x v="1"/>
            <x v="2"/>
            <x v="5"/>
            <x v="13"/>
          </reference>
        </references>
      </pivotArea>
    </format>
    <format dxfId="355">
      <pivotArea dataOnly="0" labelOnly="1" fieldPosition="0">
        <references count="1">
          <reference field="0" count="4">
            <x v="1"/>
            <x v="2"/>
            <x v="5"/>
            <x v="13"/>
          </reference>
        </references>
      </pivotArea>
    </format>
    <format dxfId="161">
      <pivotArea collapsedLevelsAreSubtotals="1" fieldPosition="0">
        <references count="1">
          <reference field="0" count="4">
            <x v="1"/>
            <x v="2"/>
            <x v="5"/>
            <x v="13"/>
          </reference>
        </references>
      </pivotArea>
    </format>
    <format dxfId="160">
      <pivotArea dataOnly="0" labelOnly="1" fieldPosition="0">
        <references count="1">
          <reference field="0" count="4">
            <x v="1"/>
            <x v="2"/>
            <x v="5"/>
            <x v="13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3DDFDE-C1F9-40D7-8049-66E868EADBE1}" name="TablaDinámica1" cacheId="10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75:C145" firstHeaderRow="1" firstDataRow="1" firstDataCol="1"/>
  <pivotFields count="8">
    <pivotField axis="axisRow" showAll="0" sortType="descending">
      <items count="7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70">
    <i>
      <x v="18"/>
    </i>
    <i>
      <x v="8"/>
    </i>
    <i>
      <x v="14"/>
    </i>
    <i>
      <x v="21"/>
    </i>
    <i>
      <x v="25"/>
    </i>
    <i>
      <x v="1"/>
    </i>
    <i>
      <x v="33"/>
    </i>
    <i>
      <x v="27"/>
    </i>
    <i>
      <x v="13"/>
    </i>
    <i>
      <x v="15"/>
    </i>
    <i>
      <x v="37"/>
    </i>
    <i>
      <x v="11"/>
    </i>
    <i>
      <x v="39"/>
    </i>
    <i>
      <x v="5"/>
    </i>
    <i>
      <x v="38"/>
    </i>
    <i>
      <x v="29"/>
    </i>
    <i>
      <x v="28"/>
    </i>
    <i>
      <x v="9"/>
    </i>
    <i>
      <x v="34"/>
    </i>
    <i>
      <x v="31"/>
    </i>
    <i>
      <x v="30"/>
    </i>
    <i>
      <x v="22"/>
    </i>
    <i>
      <x v="12"/>
    </i>
    <i>
      <x v="35"/>
    </i>
    <i>
      <x v="52"/>
    </i>
    <i>
      <x/>
    </i>
    <i>
      <x v="54"/>
    </i>
    <i>
      <x v="10"/>
    </i>
    <i>
      <x v="68"/>
    </i>
    <i>
      <x v="58"/>
    </i>
    <i>
      <x v="41"/>
    </i>
    <i>
      <x v="43"/>
    </i>
    <i>
      <x v="67"/>
    </i>
    <i>
      <x v="62"/>
    </i>
    <i>
      <x v="36"/>
    </i>
    <i>
      <x v="47"/>
    </i>
    <i>
      <x v="61"/>
    </i>
    <i>
      <x v="50"/>
    </i>
    <i>
      <x v="57"/>
    </i>
    <i>
      <x v="4"/>
    </i>
    <i>
      <x v="19"/>
    </i>
    <i>
      <x v="6"/>
    </i>
    <i>
      <x v="40"/>
    </i>
    <i>
      <x v="2"/>
    </i>
    <i>
      <x v="66"/>
    </i>
    <i>
      <x v="46"/>
    </i>
    <i>
      <x v="42"/>
    </i>
    <i>
      <x v="44"/>
    </i>
    <i>
      <x v="60"/>
    </i>
    <i>
      <x v="51"/>
    </i>
    <i>
      <x v="53"/>
    </i>
    <i>
      <x v="32"/>
    </i>
    <i>
      <x v="64"/>
    </i>
    <i>
      <x v="59"/>
    </i>
    <i>
      <x v="63"/>
    </i>
    <i>
      <x v="7"/>
    </i>
    <i>
      <x v="45"/>
    </i>
    <i>
      <x v="56"/>
    </i>
    <i>
      <x v="3"/>
    </i>
    <i>
      <x v="49"/>
    </i>
    <i>
      <x v="55"/>
    </i>
    <i>
      <x v="65"/>
    </i>
    <i>
      <x v="48"/>
    </i>
    <i>
      <x v="24"/>
    </i>
    <i>
      <x v="23"/>
    </i>
    <i>
      <x v="17"/>
    </i>
    <i>
      <x v="16"/>
    </i>
    <i>
      <x v="26"/>
    </i>
    <i>
      <x v="20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360">
      <pivotArea outline="0" collapsedLevelsAreSubtotals="1" fieldPosition="0"/>
    </format>
    <format dxfId="35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E5EFD4-2199-4E05-88E8-5027B82CFC57}" name="TablaDinámica21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589:G602" firstHeaderRow="1" firstDataRow="1" firstDataCol="1"/>
  <pivotFields count="8">
    <pivotField axis="axisRow" showAll="0" measureFilter="1">
      <items count="22">
        <item x="0"/>
        <item x="1"/>
        <item x="2"/>
        <item x="3"/>
        <item x="7"/>
        <item x="4"/>
        <item x="5"/>
        <item x="6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3">
    <i>
      <x v="1"/>
    </i>
    <i>
      <x v="2"/>
    </i>
    <i>
      <x v="4"/>
    </i>
    <i>
      <x v="5"/>
    </i>
    <i>
      <x v="7"/>
    </i>
    <i>
      <x v="9"/>
    </i>
    <i>
      <x v="11"/>
    </i>
    <i>
      <x v="12"/>
    </i>
    <i>
      <x v="13"/>
    </i>
    <i>
      <x v="17"/>
    </i>
    <i>
      <x v="18"/>
    </i>
    <i>
      <x v="19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362">
      <pivotArea outline="0" collapsedLevelsAreSubtotals="1" fieldPosition="0"/>
    </format>
    <format dxfId="361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C87038-7B4E-4056-B80A-81E6A07C2364}" name="TablaDinámica10" cacheId="14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339:C356" firstHeaderRow="1" firstDataRow="1" firstDataCol="1"/>
  <pivotFields count="8">
    <pivotField axis="axisRow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364">
      <pivotArea outline="0" collapsedLevelsAreSubtotals="1" fieldPosition="0"/>
    </format>
    <format dxfId="36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91F0B5-62F0-42AB-9D6D-BCF4DFC057B4}" name="TablaDinámica2" cacheId="10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48:C192" firstHeaderRow="1" firstDataRow="1" firstDataCol="1"/>
  <pivotFields count="8">
    <pivotField axis="axisRow" showAll="0" measureFilter="1" sortType="ascending">
      <items count="7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44">
    <i>
      <x v="20"/>
    </i>
    <i>
      <x v="26"/>
    </i>
    <i>
      <x v="16"/>
    </i>
    <i>
      <x v="17"/>
    </i>
    <i>
      <x v="23"/>
    </i>
    <i>
      <x v="24"/>
    </i>
    <i>
      <x v="48"/>
    </i>
    <i>
      <x v="65"/>
    </i>
    <i>
      <x v="55"/>
    </i>
    <i>
      <x v="49"/>
    </i>
    <i>
      <x v="3"/>
    </i>
    <i>
      <x v="56"/>
    </i>
    <i>
      <x v="45"/>
    </i>
    <i>
      <x v="7"/>
    </i>
    <i>
      <x v="63"/>
    </i>
    <i>
      <x v="59"/>
    </i>
    <i>
      <x v="64"/>
    </i>
    <i>
      <x v="32"/>
    </i>
    <i>
      <x v="53"/>
    </i>
    <i>
      <x v="51"/>
    </i>
    <i>
      <x v="60"/>
    </i>
    <i>
      <x v="44"/>
    </i>
    <i>
      <x v="42"/>
    </i>
    <i>
      <x v="46"/>
    </i>
    <i>
      <x v="66"/>
    </i>
    <i>
      <x v="2"/>
    </i>
    <i>
      <x v="40"/>
    </i>
    <i>
      <x v="6"/>
    </i>
    <i>
      <x v="19"/>
    </i>
    <i>
      <x v="4"/>
    </i>
    <i>
      <x v="57"/>
    </i>
    <i>
      <x v="50"/>
    </i>
    <i>
      <x v="61"/>
    </i>
    <i>
      <x v="47"/>
    </i>
    <i>
      <x v="36"/>
    </i>
    <i>
      <x v="62"/>
    </i>
    <i>
      <x v="67"/>
    </i>
    <i>
      <x v="43"/>
    </i>
    <i>
      <x v="41"/>
    </i>
    <i>
      <x v="58"/>
    </i>
    <i>
      <x v="68"/>
    </i>
    <i>
      <x v="10"/>
    </i>
    <i>
      <x v="54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368">
      <pivotArea outline="0" collapsedLevelsAreSubtotals="1" fieldPosition="0"/>
    </format>
    <format dxfId="367">
      <pivotArea outline="0" collapsedLevelsAreSubtotals="1" fieldPosition="0"/>
    </format>
    <format dxfId="366">
      <pivotArea collapsedLevelsAreSubtotals="1" fieldPosition="0">
        <references count="1">
          <reference field="0" count="12">
            <x v="3"/>
            <x v="16"/>
            <x v="17"/>
            <x v="20"/>
            <x v="23"/>
            <x v="24"/>
            <x v="26"/>
            <x v="48"/>
            <x v="49"/>
            <x v="55"/>
            <x v="56"/>
            <x v="65"/>
          </reference>
        </references>
      </pivotArea>
    </format>
    <format dxfId="365">
      <pivotArea dataOnly="0" labelOnly="1" fieldPosition="0">
        <references count="1">
          <reference field="0" count="12">
            <x v="3"/>
            <x v="16"/>
            <x v="17"/>
            <x v="20"/>
            <x v="23"/>
            <x v="24"/>
            <x v="26"/>
            <x v="48"/>
            <x v="49"/>
            <x v="55"/>
            <x v="56"/>
            <x v="65"/>
          </reference>
        </references>
      </pivotArea>
    </format>
    <format dxfId="173">
      <pivotArea collapsedLevelsAreSubtotals="1" fieldPosition="0">
        <references count="1">
          <reference field="0" count="12">
            <x v="3"/>
            <x v="16"/>
            <x v="17"/>
            <x v="20"/>
            <x v="23"/>
            <x v="24"/>
            <x v="26"/>
            <x v="48"/>
            <x v="49"/>
            <x v="55"/>
            <x v="56"/>
            <x v="65"/>
          </reference>
        </references>
      </pivotArea>
    </format>
    <format dxfId="172">
      <pivotArea dataOnly="0" labelOnly="1" fieldPosition="0">
        <references count="1">
          <reference field="0" count="12">
            <x v="3"/>
            <x v="16"/>
            <x v="17"/>
            <x v="20"/>
            <x v="23"/>
            <x v="24"/>
            <x v="26"/>
            <x v="48"/>
            <x v="49"/>
            <x v="55"/>
            <x v="56"/>
            <x v="65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6E5F9D-1CBF-42AB-AA38-480A9198DC07}" name="TablaDinámica1" cacheId="9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32:C59" firstHeaderRow="1" firstDataRow="1" firstDataCol="1"/>
  <pivotFields count="8">
    <pivotField axis="axisRow" showAll="0" sortType="descending">
      <items count="38">
        <item m="1" x="29"/>
        <item m="1" x="32"/>
        <item m="1" x="28"/>
        <item m="1" x="30"/>
        <item m="1" x="33"/>
        <item m="1" x="36"/>
        <item m="1" x="34"/>
        <item m="1" x="35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7">
    <i>
      <x v="29"/>
    </i>
    <i>
      <x v="30"/>
    </i>
    <i>
      <x v="12"/>
    </i>
    <i>
      <x v="28"/>
    </i>
    <i>
      <x v="27"/>
    </i>
    <i>
      <x v="31"/>
    </i>
    <i>
      <x v="14"/>
    </i>
    <i>
      <x v="24"/>
    </i>
    <i>
      <x v="26"/>
    </i>
    <i>
      <x v="22"/>
    </i>
    <i>
      <x v="21"/>
    </i>
    <i>
      <x v="23"/>
    </i>
    <i>
      <x v="11"/>
    </i>
    <i>
      <x v="19"/>
    </i>
    <i>
      <x v="36"/>
    </i>
    <i>
      <x v="18"/>
    </i>
    <i>
      <x v="15"/>
    </i>
    <i>
      <x v="20"/>
    </i>
    <i>
      <x v="16"/>
    </i>
    <i>
      <x v="17"/>
    </i>
    <i>
      <x v="34"/>
    </i>
    <i>
      <x v="35"/>
    </i>
    <i>
      <x v="25"/>
    </i>
    <i>
      <x v="13"/>
    </i>
    <i>
      <x v="33"/>
    </i>
    <i>
      <x v="32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52">
      <pivotArea outline="0" collapsedLevelsAreSubtotals="1" fieldPosition="0"/>
    </format>
    <format dxfId="25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C2EC94-C457-48B2-92CD-D2539BB70469}" name="TablaDinámica3" cacheId="9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63:F77" firstHeaderRow="1" firstDataRow="1" firstDataCol="1"/>
  <pivotFields count="8">
    <pivotField axis="axisRow" showAll="0" measureFilter="1" sortType="descending">
      <items count="38">
        <item m="1" x="29"/>
        <item m="1" x="32"/>
        <item m="1" x="28"/>
        <item m="1" x="30"/>
        <item m="1" x="33"/>
        <item m="1" x="36"/>
        <item m="1" x="34"/>
        <item m="1" x="35"/>
        <item m="1" x="27"/>
        <item m="1" x="26"/>
        <item m="1" x="31"/>
        <item x="0"/>
        <item x="1"/>
        <item x="2"/>
        <item x="4"/>
        <item x="5"/>
        <item x="6"/>
        <item x="7"/>
        <item x="8"/>
        <item x="9"/>
        <item x="10"/>
        <item x="11"/>
        <item x="12"/>
        <item x="3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4">
    <i>
      <x v="29"/>
    </i>
    <i>
      <x v="30"/>
    </i>
    <i>
      <x v="12"/>
    </i>
    <i>
      <x v="28"/>
    </i>
    <i>
      <x v="27"/>
    </i>
    <i>
      <x v="31"/>
    </i>
    <i>
      <x v="23"/>
    </i>
    <i>
      <x v="24"/>
    </i>
    <i>
      <x v="26"/>
    </i>
    <i>
      <x v="21"/>
    </i>
    <i>
      <x v="20"/>
    </i>
    <i>
      <x v="22"/>
    </i>
    <i>
      <x v="11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256">
      <pivotArea outline="0" collapsedLevelsAreSubtotals="1" fieldPosition="0"/>
    </format>
    <format dxfId="255">
      <pivotArea outline="0" collapsedLevelsAreSubtotals="1" fieldPosition="0"/>
    </format>
    <format dxfId="254">
      <pivotArea collapsedLevelsAreSubtotals="1" fieldPosition="0">
        <references count="1">
          <reference field="0" count="4">
            <x v="12"/>
            <x v="28"/>
            <x v="29"/>
            <x v="30"/>
          </reference>
        </references>
      </pivotArea>
    </format>
    <format dxfId="253">
      <pivotArea dataOnly="0" labelOnly="1" fieldPosition="0">
        <references count="1">
          <reference field="0" count="4">
            <x v="12"/>
            <x v="28"/>
            <x v="29"/>
            <x v="30"/>
          </reference>
        </references>
      </pivotArea>
    </format>
    <format dxfId="41">
      <pivotArea collapsedLevelsAreSubtotals="1" fieldPosition="0">
        <references count="1">
          <reference field="0" count="4">
            <x v="12"/>
            <x v="28"/>
            <x v="29"/>
            <x v="30"/>
          </reference>
        </references>
      </pivotArea>
    </format>
    <format dxfId="40">
      <pivotArea dataOnly="0" labelOnly="1" fieldPosition="0">
        <references count="1">
          <reference field="0" count="4">
            <x v="12"/>
            <x v="28"/>
            <x v="29"/>
            <x v="30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OrEqual" evalOrder="-1" id="2" iMeasureFld="0">
      <autoFilter ref="A1">
        <filterColumn colId="0">
          <customFilters>
            <customFilter operator="greaterThanOrEqual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9E0436-A3D2-4434-99D2-55D32C7F051F}" name="TablaDinámica9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209:F220" firstHeaderRow="1" firstDataRow="1" firstDataCol="1"/>
  <pivotFields count="8">
    <pivotField axis="axisRow" showAll="0" measureFilter="1" sortType="descending">
      <items count="26">
        <item m="1" x="24"/>
        <item m="1" x="20"/>
        <item m="1" x="23"/>
        <item m="1" x="19"/>
        <item m="1" x="22"/>
        <item m="1" x="2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1">
    <i>
      <x v="13"/>
    </i>
    <i>
      <x v="16"/>
    </i>
    <i>
      <x v="7"/>
    </i>
    <i>
      <x v="8"/>
    </i>
    <i>
      <x v="10"/>
    </i>
    <i>
      <x v="12"/>
    </i>
    <i>
      <x v="14"/>
    </i>
    <i>
      <x v="9"/>
    </i>
    <i>
      <x v="15"/>
    </i>
    <i>
      <x v="17"/>
    </i>
    <i t="grand">
      <x/>
    </i>
  </rowItems>
  <colItems count="1">
    <i/>
  </colItems>
  <dataFields count="1">
    <dataField name="Suma de % VARIACIÓN NETA" fld="7" baseField="0" baseItem="0" numFmtId="10"/>
  </dataFields>
  <formats count="7">
    <format dxfId="261">
      <pivotArea outline="0" collapsedLevelsAreSubtotals="1" fieldPosition="0"/>
    </format>
    <format dxfId="260">
      <pivotArea outline="0" collapsedLevelsAreSubtotals="1" fieldPosition="0"/>
    </format>
    <format dxfId="259">
      <pivotArea collapsedLevelsAreSubtotals="1" fieldPosition="0">
        <references count="1">
          <reference field="0" count="3">
            <x v="7"/>
            <x v="13"/>
            <x v="16"/>
          </reference>
        </references>
      </pivotArea>
    </format>
    <format dxfId="258">
      <pivotArea dataOnly="0" labelOnly="1" fieldPosition="0">
        <references count="1">
          <reference field="0" count="3">
            <x v="7"/>
            <x v="13"/>
            <x v="16"/>
          </reference>
        </references>
      </pivotArea>
    </format>
    <format dxfId="257">
      <pivotArea dataOnly="0" labelOnly="1" fieldPosition="0">
        <references count="1">
          <reference field="0" count="10">
            <x v="7"/>
            <x v="8"/>
            <x v="9"/>
            <x v="10"/>
            <x v="12"/>
            <x v="13"/>
            <x v="14"/>
            <x v="15"/>
            <x v="16"/>
            <x v="17"/>
          </reference>
        </references>
      </pivotArea>
    </format>
    <format dxfId="45">
      <pivotArea collapsedLevelsAreSubtotals="1" fieldPosition="0">
        <references count="1">
          <reference field="0" count="3">
            <x v="7"/>
            <x v="13"/>
            <x v="16"/>
          </reference>
        </references>
      </pivotArea>
    </format>
    <format dxfId="44">
      <pivotArea dataOnly="0" labelOnly="1" fieldPosition="0">
        <references count="1">
          <reference field="0" count="3">
            <x v="7"/>
            <x v="13"/>
            <x v="16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3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FA5996-B3CA-4287-B98F-F84667B138C4}" name="TablaDinámica6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141:F150" firstHeaderRow="1" firstDataRow="1" firstDataCol="1"/>
  <pivotFields count="8">
    <pivotField axis="axisRow" showAll="0" measureFilter="1" sortType="descending">
      <items count="58">
        <item m="1" x="56"/>
        <item m="1" x="40"/>
        <item m="1" x="31"/>
        <item m="1" x="50"/>
        <item m="1" x="34"/>
        <item m="1" x="30"/>
        <item m="1" x="42"/>
        <item m="1" x="51"/>
        <item m="1" x="41"/>
        <item m="1" x="38"/>
        <item m="1" x="29"/>
        <item m="1" x="53"/>
        <item m="1" x="55"/>
        <item m="1" x="32"/>
        <item m="1" x="33"/>
        <item m="1" x="47"/>
        <item m="1" x="46"/>
        <item m="1" x="44"/>
        <item m="1" x="28"/>
        <item m="1" x="49"/>
        <item m="1" x="54"/>
        <item m="1" x="45"/>
        <item m="1" x="37"/>
        <item m="1" x="48"/>
        <item m="1" x="25"/>
        <item m="1" x="27"/>
        <item m="1" x="36"/>
        <item m="1" x="26"/>
        <item m="1" x="35"/>
        <item m="1" x="43"/>
        <item m="1" x="39"/>
        <item m="1" x="52"/>
        <item x="0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1"/>
        <item x="2"/>
        <item x="3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9">
    <i>
      <x v="53"/>
    </i>
    <i>
      <x v="34"/>
    </i>
    <i>
      <x v="54"/>
    </i>
    <i>
      <x v="35"/>
    </i>
    <i>
      <x v="36"/>
    </i>
    <i>
      <x v="55"/>
    </i>
    <i>
      <x v="33"/>
    </i>
    <i>
      <x v="56"/>
    </i>
    <i t="grand">
      <x/>
    </i>
  </rowItems>
  <colItems count="1">
    <i/>
  </colItems>
  <dataFields count="1">
    <dataField name="Suma de % VARIACIÓN NETA" fld="7" baseField="0" baseItem="0" numFmtId="10"/>
  </dataFields>
  <formats count="9">
    <format dxfId="268">
      <pivotArea outline="0" collapsedLevelsAreSubtotals="1" fieldPosition="0"/>
    </format>
    <format dxfId="267">
      <pivotArea outline="0" collapsedLevelsAreSubtotals="1" fieldPosition="0"/>
    </format>
    <format dxfId="266">
      <pivotArea collapsedLevelsAreSubtotals="1" fieldPosition="0">
        <references count="1">
          <reference field="0" count="8">
            <x v="4"/>
            <x v="9"/>
            <x v="17"/>
            <x v="19"/>
            <x v="20"/>
            <x v="21"/>
            <x v="22"/>
            <x v="30"/>
          </reference>
        </references>
      </pivotArea>
    </format>
    <format dxfId="265">
      <pivotArea dataOnly="0" labelOnly="1" fieldPosition="0">
        <references count="1">
          <reference field="0" count="8">
            <x v="4"/>
            <x v="9"/>
            <x v="17"/>
            <x v="19"/>
            <x v="20"/>
            <x v="21"/>
            <x v="22"/>
            <x v="30"/>
          </reference>
        </references>
      </pivotArea>
    </format>
    <format dxfId="264">
      <pivotArea collapsedLevelsAreSubtotals="1" fieldPosition="0">
        <references count="1">
          <reference field="0" count="2">
            <x v="34"/>
            <x v="53"/>
          </reference>
        </references>
      </pivotArea>
    </format>
    <format dxfId="263">
      <pivotArea dataOnly="0" labelOnly="1" fieldPosition="0">
        <references count="1">
          <reference field="0" count="2">
            <x v="34"/>
            <x v="53"/>
          </reference>
        </references>
      </pivotArea>
    </format>
    <format dxfId="262">
      <pivotArea dataOnly="0" labelOnly="1" fieldPosition="0">
        <references count="1">
          <reference field="0" count="8">
            <x v="33"/>
            <x v="34"/>
            <x v="35"/>
            <x v="36"/>
            <x v="53"/>
            <x v="54"/>
            <x v="55"/>
            <x v="56"/>
          </reference>
        </references>
      </pivotArea>
    </format>
    <format dxfId="43">
      <pivotArea collapsedLevelsAreSubtotals="1" fieldPosition="0">
        <references count="1">
          <reference field="0" count="2">
            <x v="34"/>
            <x v="53"/>
          </reference>
        </references>
      </pivotArea>
    </format>
    <format dxfId="42">
      <pivotArea dataOnly="0" labelOnly="1" fieldPosition="0">
        <references count="1">
          <reference field="0" count="2">
            <x v="34"/>
            <x v="53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A6034C-2EA3-411E-84D4-4FC3B7173BEB}" name="TablaDinámica7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87:C207" firstHeaderRow="1" firstDataRow="1" firstDataCol="1"/>
  <pivotFields count="8">
    <pivotField axis="axisRow" showAll="0">
      <items count="26">
        <item m="1" x="24"/>
        <item m="1" x="20"/>
        <item m="1" x="23"/>
        <item m="1" x="19"/>
        <item m="1" x="22"/>
        <item m="1" x="2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0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70">
      <pivotArea outline="0" collapsedLevelsAreSubtotals="1" fieldPosition="0"/>
    </format>
    <format dxfId="26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5BD47C-5894-42E4-84AB-0263069E0578}" name="TablaDinámica10" cacheId="8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39:C248" firstHeaderRow="1" firstDataRow="1" firstDataCol="1"/>
  <pivotFields count="8">
    <pivotField axis="axisRow" showAll="0">
      <items count="23">
        <item m="1" x="15"/>
        <item m="1" x="21"/>
        <item m="1" x="10"/>
        <item m="1" x="11"/>
        <item m="1" x="20"/>
        <item m="1" x="18"/>
        <item m="1" x="9"/>
        <item m="1" x="19"/>
        <item m="1" x="12"/>
        <item m="1" x="16"/>
        <item m="1" x="13"/>
        <item m="1" x="8"/>
        <item m="1" x="17"/>
        <item m="1" x="14"/>
        <item x="0"/>
        <item x="1"/>
        <item x="2"/>
        <item x="3"/>
        <item x="4"/>
        <item x="5"/>
        <item x="6"/>
        <item x="7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9"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72">
      <pivotArea outline="0" collapsedLevelsAreSubtotals="1" fieldPosition="0"/>
    </format>
    <format dxfId="27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A18FD6-EDD7-4604-81CA-7A2F0EFFFB95}" name="TablaDinámica11" cacheId="8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51:C256" firstHeaderRow="1" firstDataRow="1" firstDataCol="1"/>
  <pivotFields count="8">
    <pivotField axis="axisRow" showAll="0" measureFilter="1" sortType="ascending">
      <items count="23">
        <item m="1" x="15"/>
        <item m="1" x="21"/>
        <item m="1" x="10"/>
        <item m="1" x="11"/>
        <item m="1" x="20"/>
        <item m="1" x="18"/>
        <item m="1" x="9"/>
        <item m="1" x="19"/>
        <item m="1" x="12"/>
        <item m="1" x="16"/>
        <item m="1" x="13"/>
        <item m="1" x="8"/>
        <item m="1" x="17"/>
        <item m="1" x="14"/>
        <item x="0"/>
        <item x="1"/>
        <item x="2"/>
        <item x="3"/>
        <item x="4"/>
        <item x="5"/>
        <item x="6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5">
    <i>
      <x v="18"/>
    </i>
    <i>
      <x v="21"/>
    </i>
    <i>
      <x v="20"/>
    </i>
    <i>
      <x v="19"/>
    </i>
    <i t="grand">
      <x/>
    </i>
  </rowItems>
  <colItems count="1">
    <i/>
  </colItems>
  <dataFields count="1">
    <dataField name="Suma de % VARIACIÓN NETA" fld="7" baseField="0" baseItem="0" numFmtId="10"/>
  </dataFields>
  <formats count="4">
    <format dxfId="276">
      <pivotArea outline="0" collapsedLevelsAreSubtotals="1" fieldPosition="0"/>
    </format>
    <format dxfId="275">
      <pivotArea outline="0" collapsedLevelsAreSubtotals="1" fieldPosition="0"/>
    </format>
    <format dxfId="274">
      <pivotArea collapsedLevelsAreSubtotals="1" fieldPosition="0">
        <references count="1">
          <reference field="0" count="4">
            <x v="3"/>
            <x v="5"/>
            <x v="11"/>
            <x v="12"/>
          </reference>
        </references>
      </pivotArea>
    </format>
    <format dxfId="273">
      <pivotArea dataOnly="0" labelOnly="1" fieldPosition="0">
        <references count="1">
          <reference field="0" count="4">
            <x v="3"/>
            <x v="5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6861D5-D246-4ED0-A459-997A7E99D04C}" name="TablaDinámica2" cacheId="9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63:C77" firstHeaderRow="1" firstDataRow="1" firstDataCol="1"/>
  <pivotFields count="8">
    <pivotField axis="axisRow" showAll="0" measureFilter="1">
      <items count="38">
        <item m="1" x="29"/>
        <item m="1" x="32"/>
        <item m="1" x="28"/>
        <item m="1" x="30"/>
        <item m="1" x="33"/>
        <item m="1" x="36"/>
        <item m="1" x="34"/>
        <item m="1" x="35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4">
    <i>
      <x v="13"/>
    </i>
    <i>
      <x v="15"/>
    </i>
    <i>
      <x v="16"/>
    </i>
    <i>
      <x v="17"/>
    </i>
    <i>
      <x v="18"/>
    </i>
    <i>
      <x v="19"/>
    </i>
    <i>
      <x v="20"/>
    </i>
    <i>
      <x v="25"/>
    </i>
    <i>
      <x v="32"/>
    </i>
    <i>
      <x v="33"/>
    </i>
    <i>
      <x v="34"/>
    </i>
    <i>
      <x v="35"/>
    </i>
    <i>
      <x v="36"/>
    </i>
    <i t="grand">
      <x/>
    </i>
  </rowItems>
  <colItems count="1">
    <i/>
  </colItems>
  <dataFields count="1">
    <dataField name="Suma de % VARIACIÓN NETA" fld="7" baseField="0" baseItem="0" numFmtId="10"/>
  </dataFields>
  <formats count="4">
    <format dxfId="280">
      <pivotArea outline="0" collapsedLevelsAreSubtotals="1" fieldPosition="0"/>
    </format>
    <format dxfId="279">
      <pivotArea outline="0" collapsedLevelsAreSubtotals="1" fieldPosition="0"/>
    </format>
    <format dxfId="278">
      <pivotArea collapsedLevelsAreSubtotals="1" fieldPosition="0">
        <references count="1">
          <reference field="0" count="2">
            <x v="6"/>
            <x v="7"/>
          </reference>
        </references>
      </pivotArea>
    </format>
    <format dxfId="277">
      <pivotArea dataOnly="0" labelOnly="1" fieldPosition="0">
        <references count="1">
          <reference field="0" count="2"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0BA315-F1E4-46EE-8116-0087850BD373}" name="TablaDinámica8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09:C218" firstHeaderRow="1" firstDataRow="1" firstDataCol="1"/>
  <pivotFields count="8">
    <pivotField axis="axisRow" showAll="0" measureFilter="1" sortType="ascending">
      <items count="26">
        <item m="1" x="24"/>
        <item m="1" x="20"/>
        <item m="1" x="23"/>
        <item m="1" x="19"/>
        <item m="1" x="22"/>
        <item m="1" x="2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9">
    <i>
      <x v="18"/>
    </i>
    <i>
      <x v="19"/>
    </i>
    <i>
      <x v="22"/>
    </i>
    <i>
      <x v="21"/>
    </i>
    <i>
      <x v="24"/>
    </i>
    <i>
      <x v="11"/>
    </i>
    <i>
      <x v="20"/>
    </i>
    <i>
      <x v="23"/>
    </i>
    <i t="grand">
      <x/>
    </i>
  </rowItems>
  <colItems count="1">
    <i/>
  </colItems>
  <dataFields count="1">
    <dataField name="Suma de % VARIACIÓN NETA" fld="7" baseField="0" baseItem="0" numFmtId="10"/>
  </dataFields>
  <formats count="4">
    <format dxfId="284">
      <pivotArea outline="0" collapsedLevelsAreSubtotals="1" fieldPosition="0"/>
    </format>
    <format dxfId="283">
      <pivotArea outline="0" collapsedLevelsAreSubtotals="1" fieldPosition="0"/>
    </format>
    <format dxfId="282">
      <pivotArea collapsedLevelsAreSubtotals="1" fieldPosition="0">
        <references count="1">
          <reference field="0" count="2">
            <x v="3"/>
            <x v="5"/>
          </reference>
        </references>
      </pivotArea>
    </format>
    <format dxfId="281">
      <pivotArea dataOnly="0" labelOnly="1" fieldPosition="0">
        <references count="1">
          <reference field="0" count="2">
            <x v="3"/>
            <x v="5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2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61B5EC-5935-47D2-B55B-EF5B37AFD125}" name="TablaDinámica12" cacheId="8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251:F255" firstHeaderRow="1" firstDataRow="1" firstDataCol="1"/>
  <pivotFields count="8">
    <pivotField axis="axisRow" showAll="0" measureFilter="1" sortType="descending">
      <items count="23">
        <item m="1" x="15"/>
        <item m="1" x="21"/>
        <item m="1" x="10"/>
        <item m="1" x="11"/>
        <item m="1" x="20"/>
        <item m="1" x="18"/>
        <item m="1" x="9"/>
        <item m="1" x="19"/>
        <item m="1" x="12"/>
        <item m="1" x="16"/>
        <item m="1" x="13"/>
        <item m="1" x="8"/>
        <item m="1" x="17"/>
        <item m="1" x="14"/>
        <item x="0"/>
        <item x="1"/>
        <item x="2"/>
        <item x="3"/>
        <item x="4"/>
        <item x="5"/>
        <item x="6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4">
    <i>
      <x v="16"/>
    </i>
    <i>
      <x v="15"/>
    </i>
    <i>
      <x v="17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288">
      <pivotArea outline="0" collapsedLevelsAreSubtotals="1" fieldPosition="0"/>
    </format>
    <format dxfId="287">
      <pivotArea outline="0" collapsedLevelsAreSubtotals="1" fieldPosition="0"/>
    </format>
    <format dxfId="286">
      <pivotArea collapsedLevelsAreSubtotals="1" fieldPosition="0">
        <references count="1">
          <reference field="0" count="2">
            <x v="15"/>
            <x v="16"/>
          </reference>
        </references>
      </pivotArea>
    </format>
    <format dxfId="285">
      <pivotArea dataOnly="0" labelOnly="1" fieldPosition="0">
        <references count="1">
          <reference field="0" count="2">
            <x v="15"/>
            <x v="16"/>
          </reference>
        </references>
      </pivotArea>
    </format>
    <format dxfId="47">
      <pivotArea collapsedLevelsAreSubtotals="1" fieldPosition="0">
        <references count="1">
          <reference field="0" count="2">
            <x v="15"/>
            <x v="16"/>
          </reference>
        </references>
      </pivotArea>
    </format>
    <format dxfId="46">
      <pivotArea dataOnly="0" labelOnly="1" fieldPosition="0">
        <references count="1">
          <reference field="0" count="2">
            <x v="15"/>
            <x v="16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AD56B6-5615-4871-A35C-9B4CE2C1AC47}" name="TablaDinámica5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41:C158" firstHeaderRow="1" firstDataRow="1" firstDataCol="1"/>
  <pivotFields count="8">
    <pivotField axis="axisRow" showAll="0" measureFilter="1" sortType="ascending">
      <items count="58">
        <item m="1" x="56"/>
        <item m="1" x="40"/>
        <item m="1" x="31"/>
        <item m="1" x="50"/>
        <item m="1" x="34"/>
        <item m="1" x="30"/>
        <item m="1" x="42"/>
        <item m="1" x="51"/>
        <item m="1" x="41"/>
        <item m="1" x="38"/>
        <item m="1" x="29"/>
        <item m="1" x="53"/>
        <item m="1" x="55"/>
        <item m="1" x="32"/>
        <item m="1" x="33"/>
        <item m="1" x="47"/>
        <item m="1" x="46"/>
        <item m="1" x="44"/>
        <item m="1" x="28"/>
        <item m="1" x="49"/>
        <item m="1" x="54"/>
        <item m="1" x="45"/>
        <item m="1" x="37"/>
        <item m="1" x="48"/>
        <item m="1" x="25"/>
        <item m="1" x="27"/>
        <item m="1" x="36"/>
        <item m="1" x="26"/>
        <item m="1" x="35"/>
        <item m="1" x="43"/>
        <item m="1" x="39"/>
        <item m="1" x="5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7">
    <i>
      <x v="41"/>
    </i>
    <i>
      <x v="56"/>
    </i>
    <i>
      <x v="45"/>
    </i>
    <i>
      <x v="46"/>
    </i>
    <i>
      <x v="51"/>
    </i>
    <i>
      <x v="49"/>
    </i>
    <i>
      <x v="48"/>
    </i>
    <i>
      <x v="43"/>
    </i>
    <i>
      <x v="52"/>
    </i>
    <i>
      <x v="44"/>
    </i>
    <i>
      <x v="42"/>
    </i>
    <i>
      <x v="54"/>
    </i>
    <i>
      <x v="55"/>
    </i>
    <i>
      <x v="50"/>
    </i>
    <i>
      <x v="47"/>
    </i>
    <i>
      <x v="53"/>
    </i>
    <i t="grand">
      <x/>
    </i>
  </rowItems>
  <colItems count="1">
    <i/>
  </colItems>
  <dataFields count="1">
    <dataField name="Suma de % VARIACIÓN NETA" fld="7" baseField="0" baseItem="0" numFmtId="10"/>
  </dataFields>
  <formats count="4">
    <format dxfId="292">
      <pivotArea outline="0" collapsedLevelsAreSubtotals="1" fieldPosition="0"/>
    </format>
    <format dxfId="291">
      <pivotArea outline="0" collapsedLevelsAreSubtotals="1" fieldPosition="0"/>
    </format>
    <format dxfId="290">
      <pivotArea collapsedLevelsAreSubtotals="1" fieldPosition="0">
        <references count="1">
          <reference field="0" count="8">
            <x v="4"/>
            <x v="9"/>
            <x v="17"/>
            <x v="19"/>
            <x v="20"/>
            <x v="21"/>
            <x v="22"/>
            <x v="30"/>
          </reference>
        </references>
      </pivotArea>
    </format>
    <format dxfId="289">
      <pivotArea dataOnly="0" labelOnly="1" fieldPosition="0">
        <references count="1">
          <reference field="0" count="8">
            <x v="4"/>
            <x v="9"/>
            <x v="17"/>
            <x v="19"/>
            <x v="20"/>
            <x v="21"/>
            <x v="22"/>
            <x v="30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46D9BC-3898-4708-AED4-0B58D64885BD}" name="TablaDinámica4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13:C139" firstHeaderRow="1" firstDataRow="1" firstDataCol="1"/>
  <pivotFields count="8">
    <pivotField axis="axisRow" showAll="0">
      <items count="58">
        <item m="1" x="56"/>
        <item m="1" x="40"/>
        <item m="1" x="31"/>
        <item m="1" x="50"/>
        <item m="1" x="34"/>
        <item m="1" x="30"/>
        <item m="1" x="42"/>
        <item m="1" x="51"/>
        <item m="1" x="41"/>
        <item m="1" x="38"/>
        <item m="1" x="29"/>
        <item m="1" x="53"/>
        <item m="1" x="55"/>
        <item m="1" x="32"/>
        <item m="1" x="33"/>
        <item m="1" x="47"/>
        <item m="1" x="46"/>
        <item m="1" x="44"/>
        <item m="1" x="28"/>
        <item m="1" x="49"/>
        <item m="1" x="54"/>
        <item m="1" x="45"/>
        <item m="1" x="37"/>
        <item m="1" x="48"/>
        <item m="1" x="25"/>
        <item m="1" x="27"/>
        <item m="1" x="36"/>
        <item m="1" x="26"/>
        <item m="1" x="35"/>
        <item m="1" x="43"/>
        <item m="1" x="39"/>
        <item m="1" x="5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6"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94">
      <pivotArea outline="0" collapsedLevelsAreSubtotals="1" fieldPosition="0"/>
    </format>
    <format dxfId="29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E4C782F-3003-430B-A4C6-C810151ADB9F}" name="Estructura" displayName="Estructura" ref="B2:I71" totalsRowShown="0" headerRowDxfId="229" dataDxfId="228" headerRowBorderDxfId="239" tableBorderDxfId="240" totalsRowBorderDxfId="238">
  <autoFilter ref="B2:I71" xr:uid="{BD79BF8A-3FA5-4FFF-BA50-A360B68F03CD}"/>
  <tableColumns count="8">
    <tableColumn id="1" xr3:uid="{C63FDA43-2C9E-4B59-96B0-B9E8FE065444}" name="Descripción" dataDxfId="237"/>
    <tableColumn id="2" xr3:uid="{8D2685CA-CBB7-4520-87D8-A0B80B04646C}" name="Presupuesto" dataDxfId="236"/>
    <tableColumn id="3" xr3:uid="{2996193B-30D8-4B55-81B7-1F55288B8A8A}" name="Ejecutado" dataDxfId="235"/>
    <tableColumn id="4" xr3:uid="{FDE8AC65-2C82-4A2E-8ED0-C40BB91097C8}" name="Diferencias" dataDxfId="234">
      <calculatedColumnFormula>C3-D3</calculatedColumnFormula>
    </tableColumn>
    <tableColumn id="5" xr3:uid="{7835578B-84A9-4616-BFCB-F622DF9745C3}" name="% EN PPTO" dataDxfId="233" dataCellStyle="Porcentaje">
      <calculatedColumnFormula>Estructura[[#This Row],[Presupuesto]]/$C$3</calculatedColumnFormula>
    </tableColumn>
    <tableColumn id="6" xr3:uid="{E9C7602E-E1D5-4649-B268-9D8274F7DE2A}" name="% EN PROY" dataDxfId="232" dataCellStyle="Porcentaje">
      <calculatedColumnFormula>Estructura[[#This Row],[Ejecutado]]/$D$3</calculatedColumnFormula>
    </tableColumn>
    <tableColumn id="7" xr3:uid="{4DBA316D-241B-484D-9F4D-CFA14BB68230}" name="% DESVIACIÓN" dataDxfId="231" dataCellStyle="Porcentaje">
      <calculatedColumnFormula>Estructura[[#This Row],[Diferencias]]/Estructura[[#This Row],[Presupuesto]]</calculatedColumnFormula>
    </tableColumn>
    <tableColumn id="8" xr3:uid="{DB1E2C81-FABD-4AAB-AD64-5DB3FDA7D2D2}" name="% VARIACIÓN NETA" dataDxfId="230" dataCellStyle="Porcentaje">
      <calculatedColumnFormula>Estructura[[#This Row],[% DESVIACIÓN]]*Estructura[[#This Row],[% EN PPTO]]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7493D1D-8EC5-4284-8549-B41395BEFC45}" name="eqalquiler" displayName="eqalquiler" ref="B198:I224" totalsRowShown="0" headerRowDxfId="312" dataDxfId="219" headerRowBorderDxfId="311" tableBorderDxfId="310">
  <autoFilter ref="B198:I224" xr:uid="{C93C1A32-C4E7-447B-9290-C39941C5D935}"/>
  <tableColumns count="8">
    <tableColumn id="1" xr3:uid="{CC345EE5-FBFB-4307-BAB9-F499A0153258}" name="Descripción" dataDxfId="227"/>
    <tableColumn id="2" xr3:uid="{7D0C85F1-6416-4932-9A0B-7E9CD5D55E54}" name="Presupuesto" dataDxfId="226" dataCellStyle="Moneda"/>
    <tableColumn id="3" xr3:uid="{8E0E0DE1-7E27-46D7-B1D0-DA9F2A741AE4}" name="Ejecutado" dataDxfId="225" dataCellStyle="Moneda"/>
    <tableColumn id="4" xr3:uid="{584726A1-31A2-472F-B410-19C9FD0FFBBA}" name="Diferencias" dataDxfId="224">
      <calculatedColumnFormula>C199-D199</calculatedColumnFormula>
    </tableColumn>
    <tableColumn id="5" xr3:uid="{83D7E60B-8A05-4A5C-BD1A-A0E9C7C4DB7F}" name="% EN PPTO" dataDxfId="223" dataCellStyle="Porcentaje">
      <calculatedColumnFormula>eqalquiler[[#This Row],[Presupuesto]]/$C$199</calculatedColumnFormula>
    </tableColumn>
    <tableColumn id="6" xr3:uid="{C2A9192F-890E-42EE-A3D7-E3ABD36CCC1B}" name="% EN PROY" dataDxfId="222" dataCellStyle="Porcentaje">
      <calculatedColumnFormula>eqalquiler[[#This Row],[Ejecutado]]/$D$199</calculatedColumnFormula>
    </tableColumn>
    <tableColumn id="7" xr3:uid="{2A3072EB-4D6B-463D-BCED-FBA895825F0A}" name="% DESVIACIÓN" dataDxfId="221" dataCellStyle="Porcentaje">
      <calculatedColumnFormula>eqalquiler[[#This Row],[Diferencias]]/eqalquiler[[#This Row],[Presupuesto]]</calculatedColumnFormula>
    </tableColumn>
    <tableColumn id="8" xr3:uid="{5708BBFB-11AA-4AA8-B65A-D372705C44D2}" name="% VARIACIÓN NETA" dataDxfId="220" dataCellStyle="Porcentaje">
      <calculatedColumnFormula>eqalquiler[[#This Row],[% DESVIACIÓN]]*eqalquiler[[#This Row],[% EN PPTO]]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D144A36-33DE-4A14-8A52-9CF532586DF5}" name="Estmetalica" displayName="Estmetalica" ref="B287:I294" totalsRowShown="0" headerRowDxfId="309" dataDxfId="210" headerRowBorderDxfId="308" tableBorderDxfId="307">
  <autoFilter ref="B287:I294" xr:uid="{3AAC02D6-C6CE-4E95-8DC0-D8D51D3CF2F4}"/>
  <tableColumns count="8">
    <tableColumn id="1" xr3:uid="{9F4BF012-7286-43BC-8115-F803A2EBD06B}" name="Descripción" dataDxfId="218"/>
    <tableColumn id="2" xr3:uid="{D8BF9769-5CDC-412E-951C-85633E00E58B}" name="Presupuesto" dataDxfId="217" dataCellStyle="Moneda"/>
    <tableColumn id="3" xr3:uid="{3EC6D4A1-03A3-47D0-8D1A-F21A55C711D6}" name="Ejecutado" dataDxfId="216" dataCellStyle="Moneda"/>
    <tableColumn id="4" xr3:uid="{9C56CC2B-8A8B-4E75-B0FE-93BE680644FA}" name="Diferencias" dataDxfId="215">
      <calculatedColumnFormula>+Estmetalica[[#This Row],[Presupuesto]]-Estmetalica[[#This Row],[Ejecutado]]</calculatedColumnFormula>
    </tableColumn>
    <tableColumn id="5" xr3:uid="{487F209D-4CEC-401A-A158-3C2C80FFDDC2}" name="% EN PPTO" dataDxfId="214" dataCellStyle="Porcentaje">
      <calculatedColumnFormula>Estmetalica[[#This Row],[Presupuesto]]/$C$288</calculatedColumnFormula>
    </tableColumn>
    <tableColumn id="6" xr3:uid="{BB230BBD-58E6-44DC-82D6-EF1FAD55072D}" name="% EN PROY" dataDxfId="213" dataCellStyle="Porcentaje">
      <calculatedColumnFormula>Estmetalica[[#This Row],[Ejecutado]]/$D$288</calculatedColumnFormula>
    </tableColumn>
    <tableColumn id="7" xr3:uid="{9BFBA76F-E7A9-4FD9-9ECF-8F81CB1E3D74}" name="% DESVIACIÓN" dataDxfId="212" dataCellStyle="Porcentaje">
      <calculatedColumnFormula>Estmetalica[[#This Row],[Diferencias]]/Estmetalica[[#This Row],[Presupuesto]]</calculatedColumnFormula>
    </tableColumn>
    <tableColumn id="8" xr3:uid="{648E1C4E-DC8B-430A-ADEE-215040EFE568}" name="% VARIACIÓN NETA" dataDxfId="211" dataCellStyle="Porcentaje">
      <calculatedColumnFormula>Estmetalica[[#This Row],[% DESVIACIÓN]]*Estmetalica[[#This Row],[% EN PPTO]]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2D47438-A768-40DC-9D50-F217A1056053}" name="Eqesp" displayName="Eqesp" ref="B319:I335" totalsRowShown="0" headerRowDxfId="306" dataDxfId="201" headerRowBorderDxfId="305" tableBorderDxfId="304">
  <autoFilter ref="B319:I335" xr:uid="{AD77AA84-8390-435B-BBE1-B9E0A668C6E8}"/>
  <tableColumns count="8">
    <tableColumn id="1" xr3:uid="{AC1A17F9-8699-4328-9949-69AB02181FB2}" name="Descripción" dataDxfId="209"/>
    <tableColumn id="2" xr3:uid="{5E6EE81F-736E-4DC4-B321-DB780BAABCD4}" name="Presupuesto" dataDxfId="208" dataCellStyle="Moneda"/>
    <tableColumn id="3" xr3:uid="{867CDAD3-E135-4DB8-BF77-F529A24CE259}" name="Ejecutado" dataDxfId="207" dataCellStyle="Moneda"/>
    <tableColumn id="4" xr3:uid="{5E37B81E-86DA-4F03-8D3E-F5C033E61DC1}" name="Diferencias" dataDxfId="206"/>
    <tableColumn id="5" xr3:uid="{289D7862-548A-4FA2-B421-17D46D43A114}" name="% EN PPTO" dataDxfId="205" dataCellStyle="Porcentaje">
      <calculatedColumnFormula>Eqesp[[#This Row],[Presupuesto]]/$C$320</calculatedColumnFormula>
    </tableColumn>
    <tableColumn id="6" xr3:uid="{D67287AF-8DE9-415B-997C-2A408BE3F566}" name="% EN PROY" dataDxfId="204" dataCellStyle="Porcentaje">
      <calculatedColumnFormula>Eqesp[[#This Row],[Ejecutado]]/$D$320</calculatedColumnFormula>
    </tableColumn>
    <tableColumn id="7" xr3:uid="{7C8F5D55-10DC-4A27-8054-FE45B3928E50}" name="% DESVIACIÓN" dataDxfId="203" dataCellStyle="Porcentaje">
      <calculatedColumnFormula>Eqesp[[#This Row],[Diferencias]]/Eqesp[[#This Row],[Presupuesto]]</calculatedColumnFormula>
    </tableColumn>
    <tableColumn id="8" xr3:uid="{65E0EEE6-F11A-40E8-AD97-1EFF17A6EC5F}" name="% VARIACIÓN NETA" dataDxfId="202" dataCellStyle="Porcentaje">
      <calculatedColumnFormula>Eqesp[[#This Row],[% DESVIACIÓN]]*Eqesp[[#This Row],[% EN PPTO]]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10420D7-362E-4617-8269-9F66E1A8C9E1}" name="Pinturas" displayName="Pinturas" ref="B378:I399" totalsRowShown="0" headerRowDxfId="303" dataDxfId="192" headerRowBorderDxfId="302" tableBorderDxfId="301">
  <autoFilter ref="B378:I399" xr:uid="{E10420D7-362E-4617-8269-9F66E1A8C9E1}"/>
  <tableColumns count="8">
    <tableColumn id="1" xr3:uid="{F3EA4775-0135-4D38-B41F-5383843DDBBE}" name="Descripción" dataDxfId="200"/>
    <tableColumn id="2" xr3:uid="{F0CDCE0F-3DF4-4ED4-AF53-69893365EE94}" name="Presupuesto" dataDxfId="199" dataCellStyle="Moneda"/>
    <tableColumn id="3" xr3:uid="{0AD3F2AB-0F7F-4299-8E83-4523EC760BE7}" name="Ejecutado" dataDxfId="198" dataCellStyle="Moneda"/>
    <tableColumn id="4" xr3:uid="{B75229CE-8DF5-4849-8A98-11F88BDC6164}" name="Diferencias" dataDxfId="197"/>
    <tableColumn id="5" xr3:uid="{C14C7AF0-A1A1-44A3-8EB5-3BEBBAEABDE7}" name="% EN PPTO" dataDxfId="196" dataCellStyle="Porcentaje">
      <calculatedColumnFormula>Pinturas[[#This Row],[Presupuesto]]/$C$320</calculatedColumnFormula>
    </tableColumn>
    <tableColumn id="6" xr3:uid="{0A38D913-EB7D-40AC-AAF6-56374B880C3F}" name="% EN PROY" dataDxfId="195" dataCellStyle="Porcentaje">
      <calculatedColumnFormula>Pinturas[[#This Row],[Ejecutado]]/$D$320</calculatedColumnFormula>
    </tableColumn>
    <tableColumn id="7" xr3:uid="{A42B298F-DFC4-42B3-AE88-3E2E9370EA22}" name="% DESVIACIÓN" dataDxfId="194" dataCellStyle="Porcentaje">
      <calculatedColumnFormula>Pinturas[[#This Row],[Diferencias]]/Pinturas[[#This Row],[Presupuesto]]</calculatedColumnFormula>
    </tableColumn>
    <tableColumn id="8" xr3:uid="{7C2496E8-6461-49E5-909C-7F6678FC881D}" name="% VARIACIÓN NETA" dataDxfId="193" dataCellStyle="Porcentaje">
      <calculatedColumnFormula>Pinturas[[#This Row],[% DESVIACIÓN]]*Pinturas[[#This Row],[% EN PPTO]]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B4C4DCF-A811-43EB-8655-245E4B68476B}" name="RMBT" displayName="RMBT" ref="B448:I480" totalsRowShown="0" headerRowDxfId="300" dataDxfId="183" headerRowBorderDxfId="299" tableBorderDxfId="298">
  <autoFilter ref="B448:I480" xr:uid="{AB4C4DCF-A811-43EB-8655-245E4B68476B}"/>
  <tableColumns count="8">
    <tableColumn id="1" xr3:uid="{2FF3A66D-60A9-4FB6-9202-A4B4984A67D4}" name="Descripción" dataDxfId="191"/>
    <tableColumn id="2" xr3:uid="{7C1302E3-37F0-4FFF-BB5D-AED709BD0003}" name="Presupuesto" dataDxfId="190" dataCellStyle="Moneda"/>
    <tableColumn id="3" xr3:uid="{14A43B21-2EB0-4635-BF9A-7EED569235B9}" name="Ejecutado" dataDxfId="189" dataCellStyle="Moneda"/>
    <tableColumn id="4" xr3:uid="{5E5D6DCC-28DC-4371-B155-1E29C1871C18}" name="Diferencias" dataDxfId="188" dataCellStyle="Moneda"/>
    <tableColumn id="5" xr3:uid="{ED978B7A-7341-4995-9EBA-B638E625D03D}" name="% EN PPTO" dataDxfId="187" dataCellStyle="Porcentaje">
      <calculatedColumnFormula>RMBT[[#This Row],[Presupuesto]]/$C$320</calculatedColumnFormula>
    </tableColumn>
    <tableColumn id="6" xr3:uid="{7D05929F-656B-4BEC-9EEE-24E72AB4156A}" name="% EN PROY" dataDxfId="186" dataCellStyle="Porcentaje">
      <calculatedColumnFormula>RMBT[[#This Row],[Ejecutado]]/$D$320</calculatedColumnFormula>
    </tableColumn>
    <tableColumn id="7" xr3:uid="{566B4070-828B-4C52-B5D7-97D0B3E06F84}" name="% DESVIACIÓN" dataDxfId="185" dataCellStyle="Porcentaje">
      <calculatedColumnFormula>RMBT[[#This Row],[Diferencias]]/RMBT[[#This Row],[Presupuesto]]</calculatedColumnFormula>
    </tableColumn>
    <tableColumn id="8" xr3:uid="{2CCE4FFF-3950-4DEB-96FB-EDE6D02955FB}" name="% VARIACIÓN NETA" dataDxfId="184" dataCellStyle="Porcentaje">
      <calculatedColumnFormula>RMBT[[#This Row],[% DESVIACIÓN]]*RMBT[[#This Row],[% EN PPTO]]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4A308D4-710F-473F-9883-D65EA4B5C945}" name="Cimientos" displayName="Cimientos" ref="B540:I561" totalsRowShown="0" headerRowDxfId="297" dataDxfId="174" headerRowBorderDxfId="296" tableBorderDxfId="295">
  <autoFilter ref="B540:I561" xr:uid="{24A308D4-710F-473F-9883-D65EA4B5C945}"/>
  <tableColumns count="8">
    <tableColumn id="1" xr3:uid="{D95EB100-C84C-4D7D-A3A7-49DDDC7F5DE4}" name="Descripción" dataDxfId="182"/>
    <tableColumn id="2" xr3:uid="{4686870D-A726-48ED-8D36-C892227AE52D}" name="Presupuesto" dataDxfId="181" dataCellStyle="Moneda"/>
    <tableColumn id="3" xr3:uid="{3E3CF46E-3189-4B8B-AB91-EF6ED4D95EE8}" name="Ejecutado" dataDxfId="180" dataCellStyle="Moneda"/>
    <tableColumn id="4" xr3:uid="{B137738F-A9A5-4A90-AEDF-15EF1C8745EA}" name="Diferencias" dataDxfId="179"/>
    <tableColumn id="5" xr3:uid="{EA906D19-8C70-472D-A6E4-91DB2AF92C69}" name="% EN PPTO" dataDxfId="178" dataCellStyle="Porcentaje">
      <calculatedColumnFormula>Cimientos[[#This Row],[Presupuesto]]/$C$320</calculatedColumnFormula>
    </tableColumn>
    <tableColumn id="6" xr3:uid="{3DE6A87E-52A1-43C5-91F8-93B2F21886CF}" name="% EN PROY" dataDxfId="177" dataCellStyle="Porcentaje">
      <calculatedColumnFormula>Cimientos[[#This Row],[Ejecutado]]/$D$320</calculatedColumnFormula>
    </tableColumn>
    <tableColumn id="7" xr3:uid="{8026584B-45AC-4CB7-B6E4-1ECDBD0FFD1C}" name="% DESVIACIÓN" dataDxfId="176" dataCellStyle="Porcentaje">
      <calculatedColumnFormula>Cimientos[[#This Row],[Diferencias]]/Cimientos[[#This Row],[Presupuesto]]</calculatedColumnFormula>
    </tableColumn>
    <tableColumn id="8" xr3:uid="{C5BB22F8-78AB-419B-BEEB-ECE66C144870}" name="% VARIACIÓN NETA" dataDxfId="175" dataCellStyle="Porcentaje">
      <calculatedColumnFormula>Cimientos[[#This Row],[% DESVIACIÓN]]*Cimientos[[#This Row],[% EN PPTO]]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79BF8A-3FA5-4FFF-BA50-A360B68F03CD}" name="Panel" displayName="Panel" ref="B2:I28" totalsRowShown="0" headerRowDxfId="250" dataDxfId="75">
  <autoFilter ref="B2:I28" xr:uid="{BD79BF8A-3FA5-4FFF-BA50-A360B68F03CD}"/>
  <tableColumns count="8">
    <tableColumn id="1" xr3:uid="{757CEEEE-10AB-478C-ABCD-2318096990F7}" name="Descripción" dataDxfId="83"/>
    <tableColumn id="2" xr3:uid="{E72004E2-14E1-42CC-93F4-DC52DC0774A2}" name="Presupuesto" dataDxfId="82" dataCellStyle="Moneda"/>
    <tableColumn id="3" xr3:uid="{BACC0680-5D97-4C88-8733-497EDFA5AA85}" name="Ejecutado" dataDxfId="81" dataCellStyle="Moneda"/>
    <tableColumn id="4" xr3:uid="{A24C07EC-3012-42C0-890B-5110794BA053}" name="Diferencias" dataDxfId="80">
      <calculatedColumnFormula>C3-D3</calculatedColumnFormula>
    </tableColumn>
    <tableColumn id="5" xr3:uid="{EF8EE933-AB46-43A4-BF7C-91DC1489EFBF}" name="% EN PPTO" dataDxfId="79" dataCellStyle="Porcentaje">
      <calculatedColumnFormula>Panel[[#This Row],[Presupuesto]]/$C$3</calculatedColumnFormula>
    </tableColumn>
    <tableColumn id="6" xr3:uid="{D10834BE-44CB-4FA8-A060-695DA96AB039}" name="% EN PROY" dataDxfId="78" dataCellStyle="Porcentaje">
      <calculatedColumnFormula>Panel[[#This Row],[Ejecutado]]/$D$3</calculatedColumnFormula>
    </tableColumn>
    <tableColumn id="7" xr3:uid="{E28EB788-7649-427F-9B54-481270A86094}" name="% DESVIACIÓN" dataDxfId="77" dataCellStyle="Porcentaje">
      <calculatedColumnFormula>Panel[[#This Row],[Diferencias]]/Panel[[#This Row],[Presupuesto]]</calculatedColumnFormula>
    </tableColumn>
    <tableColumn id="8" xr3:uid="{1301CD55-EAA5-4452-9780-6E76CEF48CC4}" name="% VARIACIÓN NETA" dataDxfId="76" dataCellStyle="Porcentaje">
      <calculatedColumnFormula>Panel[[#This Row],[% DESVIACIÓN]]*Panel[[#This Row],[% EN PPTO]]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3C1A32-C4E7-447B-9290-C39941C5D935}" name="carpmetalica" displayName="carpmetalica" ref="B84:I109" totalsRowShown="0" headerRowDxfId="249" dataDxfId="66" headerRowBorderDxfId="248" tableBorderDxfId="247">
  <autoFilter ref="B84:I109" xr:uid="{C93C1A32-C4E7-447B-9290-C39941C5D935}"/>
  <tableColumns count="8">
    <tableColumn id="1" xr3:uid="{CF7735B3-E441-40F8-BC6C-9A4FE66FAFF8}" name="Descripción" dataDxfId="74"/>
    <tableColumn id="2" xr3:uid="{99CAD49B-D0EB-4062-84D8-7FFB12D27D48}" name="Presupuesto" dataDxfId="73" dataCellStyle="Moneda"/>
    <tableColumn id="3" xr3:uid="{7D645FCE-D0E7-4014-915E-94575D22C6AC}" name="Ejecutado" dataDxfId="72" dataCellStyle="Moneda"/>
    <tableColumn id="4" xr3:uid="{29B85922-DC57-407D-8A55-2F654CB52E0B}" name="Diferencias" dataDxfId="71">
      <calculatedColumnFormula>C85-D85</calculatedColumnFormula>
    </tableColumn>
    <tableColumn id="5" xr3:uid="{EB334B84-E92F-4887-BCFB-FEFD73E553C9}" name="% EN PPTO" dataDxfId="70" dataCellStyle="Porcentaje">
      <calculatedColumnFormula>carpmetalica[[#This Row],[Presupuesto]]/$C$85</calculatedColumnFormula>
    </tableColumn>
    <tableColumn id="6" xr3:uid="{18CE327F-5BC7-477C-80A3-6611F2466869}" name="% EN PROY" dataDxfId="69" dataCellStyle="Porcentaje">
      <calculatedColumnFormula>carpmetalica[[#This Row],[Ejecutado]]/$D$85</calculatedColumnFormula>
    </tableColumn>
    <tableColumn id="7" xr3:uid="{37F01ABB-A10F-4891-90FA-8EB2EA309D96}" name="% DESVIACIÓN" dataDxfId="68" dataCellStyle="Porcentaje">
      <calculatedColumnFormula>carpmetalica[[#This Row],[Diferencias]]/carpmetalica[[#This Row],[Presupuesto]]</calculatedColumnFormula>
    </tableColumn>
    <tableColumn id="8" xr3:uid="{ED78E6C5-5394-4EF4-859C-5A61D5954002}" name="% VARIACIÓN NETA" dataDxfId="67" dataCellStyle="Porcentaje">
      <calculatedColumnFormula>carpmetalica[[#This Row],[% DESVIACIÓN]]*carpmetalica[[#This Row],[% EN PPTO]]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AAC02D6-C6CE-4E95-8DC0-D8D51D3CF2F4}" name="pisos" displayName="pisos" ref="B164:I183" totalsRowShown="0" headerRowDxfId="246" dataDxfId="57" headerRowBorderDxfId="245" tableBorderDxfId="244">
  <autoFilter ref="B164:I183" xr:uid="{3AAC02D6-C6CE-4E95-8DC0-D8D51D3CF2F4}"/>
  <tableColumns count="8">
    <tableColumn id="1" xr3:uid="{3625E294-78F1-4572-85CF-8E29446DA3DB}" name="Descripción" dataDxfId="65"/>
    <tableColumn id="2" xr3:uid="{D13F153A-CA78-4F2E-A887-754B2127199F}" name="Presupuesto" dataDxfId="64" dataCellStyle="Moneda"/>
    <tableColumn id="3" xr3:uid="{8E1F2393-6A7C-44A9-9357-2723E4020AFA}" name="Ejecutado" dataDxfId="63" dataCellStyle="Moneda"/>
    <tableColumn id="4" xr3:uid="{8DAAAE63-AF1B-4540-BB41-B21928432A05}" name="Diferencias" dataDxfId="62">
      <calculatedColumnFormula>+pisos[[#This Row],[Presupuesto]]-pisos[[#This Row],[Ejecutado]]</calculatedColumnFormula>
    </tableColumn>
    <tableColumn id="5" xr3:uid="{5DB56B16-0626-4E87-A20A-F8C3F2A9FF90}" name="% EN PPTO" dataDxfId="61" dataCellStyle="Porcentaje">
      <calculatedColumnFormula>pisos[[#This Row],[Presupuesto]]/$C$165</calculatedColumnFormula>
    </tableColumn>
    <tableColumn id="6" xr3:uid="{73FC9D97-2D00-491C-ACCE-AD5B274C8BCD}" name="% EN PROY" dataDxfId="60" dataCellStyle="Porcentaje">
      <calculatedColumnFormula>pisos[[#This Row],[Ejecutado]]/$D$165</calculatedColumnFormula>
    </tableColumn>
    <tableColumn id="7" xr3:uid="{904D05E2-B4BB-4368-900D-0C80214EB69E}" name="% DESVIACIÓN" dataDxfId="59" dataCellStyle="Porcentaje">
      <calculatedColumnFormula>pisos[[#This Row],[Diferencias]]/pisos[[#This Row],[Presupuesto]]</calculatedColumnFormula>
    </tableColumn>
    <tableColumn id="8" xr3:uid="{7A372A85-0E6A-4C0C-BF7B-E4F2EADC3108}" name="% VARIACIÓN NETA" dataDxfId="58" dataCellStyle="Porcentaje">
      <calculatedColumnFormula>pisos[[#This Row],[% DESVIACIÓN]]*pisos[[#This Row],[% EN PPTO]]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D77AA84-8390-435B-BBE1-B9E0A668C6E8}" name="RDC" displayName="RDC" ref="B227:I235" totalsRowShown="0" headerRowDxfId="243" dataDxfId="48" headerRowBorderDxfId="242" tableBorderDxfId="241">
  <autoFilter ref="B227:I235" xr:uid="{AD77AA84-8390-435B-BBE1-B9E0A668C6E8}"/>
  <tableColumns count="8">
    <tableColumn id="1" xr3:uid="{A7F5DB89-58A8-446F-B771-231F1368EDDE}" name="Descripción" dataDxfId="56"/>
    <tableColumn id="2" xr3:uid="{A4D4CCE4-E335-4A75-8C41-2C50D249B8F6}" name="Presupuesto" dataDxfId="55" dataCellStyle="Moneda"/>
    <tableColumn id="3" xr3:uid="{6052D4BE-5B9B-44EA-ACBA-4688B341210F}" name="Ejecutado" dataDxfId="54" dataCellStyle="Moneda"/>
    <tableColumn id="4" xr3:uid="{4F6CFD24-69CF-439E-8128-E1D27C128E14}" name="Diferencias" dataDxfId="53"/>
    <tableColumn id="5" xr3:uid="{D4753B0F-007C-4535-8C0A-7514920E0F00}" name="% EN PPTO" dataDxfId="52" dataCellStyle="Porcentaje">
      <calculatedColumnFormula>RDC[[#This Row],[Presupuesto]]/$C$228</calculatedColumnFormula>
    </tableColumn>
    <tableColumn id="6" xr3:uid="{E824808E-7169-49D0-ACC5-2954B636B983}" name="% EN PROY" dataDxfId="51" dataCellStyle="Porcentaje">
      <calculatedColumnFormula>RDC[[#This Row],[Ejecutado]]/$D$228</calculatedColumnFormula>
    </tableColumn>
    <tableColumn id="7" xr3:uid="{8D997668-4675-412D-B6A7-DE7D42790A2B}" name="% DESVIACIÓN" dataDxfId="50" dataCellStyle="Porcentaje">
      <calculatedColumnFormula>RDC[[#This Row],[Diferencias]]/RDC[[#This Row],[Presupuesto]]</calculatedColumnFormula>
    </tableColumn>
    <tableColumn id="8" xr3:uid="{40132663-857A-4BCC-A864-0D34D0EA722E}" name="% VARIACIÓN NETA" dataDxfId="49" dataCellStyle="Porcentaje">
      <calculatedColumnFormula>RDC[[#This Row],[% DESVIACIÓN]]*RDC[[#This Row],[% EN PPTO]]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pivotTable" Target="../pivotTables/pivotTable13.xml"/><Relationship Id="rId18" Type="http://schemas.openxmlformats.org/officeDocument/2006/relationships/pivotTable" Target="../pivotTables/pivotTable18.xml"/><Relationship Id="rId26" Type="http://schemas.openxmlformats.org/officeDocument/2006/relationships/image" Target="../media/image1.emf"/><Relationship Id="rId21" Type="http://schemas.openxmlformats.org/officeDocument/2006/relationships/pivotTable" Target="../pivotTables/pivotTable21.xml"/><Relationship Id="rId34" Type="http://schemas.openxmlformats.org/officeDocument/2006/relationships/table" Target="../tables/table4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17" Type="http://schemas.openxmlformats.org/officeDocument/2006/relationships/pivotTable" Target="../pivotTables/pivotTable17.xml"/><Relationship Id="rId25" Type="http://schemas.openxmlformats.org/officeDocument/2006/relationships/control" Target="../activeX/activeX1.xml"/><Relationship Id="rId33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6" Type="http://schemas.openxmlformats.org/officeDocument/2006/relationships/pivotTable" Target="../pivotTables/pivotTable16.xml"/><Relationship Id="rId20" Type="http://schemas.openxmlformats.org/officeDocument/2006/relationships/pivotTable" Target="../pivotTables/pivotTable20.xml"/><Relationship Id="rId29" Type="http://schemas.openxmlformats.org/officeDocument/2006/relationships/control" Target="../activeX/activeX3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24" Type="http://schemas.openxmlformats.org/officeDocument/2006/relationships/vmlDrawing" Target="../drawings/vmlDrawing1.vml"/><Relationship Id="rId32" Type="http://schemas.openxmlformats.org/officeDocument/2006/relationships/table" Target="../tables/table2.xml"/><Relationship Id="rId37" Type="http://schemas.openxmlformats.org/officeDocument/2006/relationships/table" Target="../tables/table7.xml"/><Relationship Id="rId5" Type="http://schemas.openxmlformats.org/officeDocument/2006/relationships/pivotTable" Target="../pivotTables/pivotTable5.xml"/><Relationship Id="rId15" Type="http://schemas.openxmlformats.org/officeDocument/2006/relationships/pivotTable" Target="../pivotTables/pivotTable15.xml"/><Relationship Id="rId23" Type="http://schemas.openxmlformats.org/officeDocument/2006/relationships/drawing" Target="../drawings/drawing1.xml"/><Relationship Id="rId28" Type="http://schemas.openxmlformats.org/officeDocument/2006/relationships/image" Target="../media/image2.emf"/><Relationship Id="rId36" Type="http://schemas.openxmlformats.org/officeDocument/2006/relationships/table" Target="../tables/table6.xml"/><Relationship Id="rId10" Type="http://schemas.openxmlformats.org/officeDocument/2006/relationships/pivotTable" Target="../pivotTables/pivotTable10.xml"/><Relationship Id="rId19" Type="http://schemas.openxmlformats.org/officeDocument/2006/relationships/pivotTable" Target="../pivotTables/pivotTable19.xml"/><Relationship Id="rId31" Type="http://schemas.openxmlformats.org/officeDocument/2006/relationships/table" Target="../tables/table1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Relationship Id="rId14" Type="http://schemas.openxmlformats.org/officeDocument/2006/relationships/pivotTable" Target="../pivotTables/pivotTable14.xml"/><Relationship Id="rId22" Type="http://schemas.openxmlformats.org/officeDocument/2006/relationships/printerSettings" Target="../printerSettings/printerSettings1.bin"/><Relationship Id="rId27" Type="http://schemas.openxmlformats.org/officeDocument/2006/relationships/control" Target="../activeX/activeX2.xml"/><Relationship Id="rId30" Type="http://schemas.openxmlformats.org/officeDocument/2006/relationships/image" Target="../media/image3.emf"/><Relationship Id="rId35" Type="http://schemas.openxmlformats.org/officeDocument/2006/relationships/table" Target="../tables/table5.xml"/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29.xml"/><Relationship Id="rId13" Type="http://schemas.openxmlformats.org/officeDocument/2006/relationships/printerSettings" Target="../printerSettings/printerSettings2.bin"/><Relationship Id="rId18" Type="http://schemas.openxmlformats.org/officeDocument/2006/relationships/control" Target="../activeX/activeX5.xml"/><Relationship Id="rId3" Type="http://schemas.openxmlformats.org/officeDocument/2006/relationships/pivotTable" Target="../pivotTables/pivotTable24.xml"/><Relationship Id="rId21" Type="http://schemas.openxmlformats.org/officeDocument/2006/relationships/image" Target="../media/image6.emf"/><Relationship Id="rId7" Type="http://schemas.openxmlformats.org/officeDocument/2006/relationships/pivotTable" Target="../pivotTables/pivotTable28.xml"/><Relationship Id="rId12" Type="http://schemas.openxmlformats.org/officeDocument/2006/relationships/pivotTable" Target="../pivotTables/pivotTable33.xml"/><Relationship Id="rId17" Type="http://schemas.openxmlformats.org/officeDocument/2006/relationships/image" Target="../media/image4.emf"/><Relationship Id="rId25" Type="http://schemas.openxmlformats.org/officeDocument/2006/relationships/table" Target="../tables/table11.xml"/><Relationship Id="rId2" Type="http://schemas.openxmlformats.org/officeDocument/2006/relationships/pivotTable" Target="../pivotTables/pivotTable23.xml"/><Relationship Id="rId16" Type="http://schemas.openxmlformats.org/officeDocument/2006/relationships/control" Target="../activeX/activeX4.xml"/><Relationship Id="rId20" Type="http://schemas.openxmlformats.org/officeDocument/2006/relationships/control" Target="../activeX/activeX6.xml"/><Relationship Id="rId1" Type="http://schemas.openxmlformats.org/officeDocument/2006/relationships/pivotTable" Target="../pivotTables/pivotTable22.xml"/><Relationship Id="rId6" Type="http://schemas.openxmlformats.org/officeDocument/2006/relationships/pivotTable" Target="../pivotTables/pivotTable27.xml"/><Relationship Id="rId11" Type="http://schemas.openxmlformats.org/officeDocument/2006/relationships/pivotTable" Target="../pivotTables/pivotTable32.xml"/><Relationship Id="rId24" Type="http://schemas.openxmlformats.org/officeDocument/2006/relationships/table" Target="../tables/table10.xml"/><Relationship Id="rId5" Type="http://schemas.openxmlformats.org/officeDocument/2006/relationships/pivotTable" Target="../pivotTables/pivotTable26.xml"/><Relationship Id="rId15" Type="http://schemas.openxmlformats.org/officeDocument/2006/relationships/vmlDrawing" Target="../drawings/vmlDrawing2.vml"/><Relationship Id="rId23" Type="http://schemas.openxmlformats.org/officeDocument/2006/relationships/table" Target="../tables/table9.xml"/><Relationship Id="rId10" Type="http://schemas.openxmlformats.org/officeDocument/2006/relationships/pivotTable" Target="../pivotTables/pivotTable31.xml"/><Relationship Id="rId19" Type="http://schemas.openxmlformats.org/officeDocument/2006/relationships/image" Target="../media/image5.emf"/><Relationship Id="rId4" Type="http://schemas.openxmlformats.org/officeDocument/2006/relationships/pivotTable" Target="../pivotTables/pivotTable25.xml"/><Relationship Id="rId9" Type="http://schemas.openxmlformats.org/officeDocument/2006/relationships/pivotTable" Target="../pivotTables/pivotTable30.xml"/><Relationship Id="rId14" Type="http://schemas.openxmlformats.org/officeDocument/2006/relationships/drawing" Target="../drawings/drawing2.xml"/><Relationship Id="rId22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27AE4-32E2-4A72-991E-0FF3D8A9BB5D}">
  <sheetPr codeName="Hoja4"/>
  <dimension ref="A2:N605"/>
  <sheetViews>
    <sheetView tabSelected="1" zoomScale="83" zoomScaleNormal="83" workbookViewId="0">
      <selection activeCell="B557" sqref="B557"/>
    </sheetView>
  </sheetViews>
  <sheetFormatPr baseColWidth="10" defaultColWidth="11.44140625" defaultRowHeight="13.2" x14ac:dyDescent="0.3"/>
  <cols>
    <col min="1" max="1" width="4.33203125" style="56" customWidth="1"/>
    <col min="2" max="2" width="89.88671875" style="1" customWidth="1"/>
    <col min="3" max="3" width="26.6640625" style="9" bestFit="1" customWidth="1"/>
    <col min="4" max="4" width="17.21875" style="9" customWidth="1"/>
    <col min="5" max="5" width="13.109375" style="9" bestFit="1" customWidth="1"/>
    <col min="6" max="6" width="79" style="1" bestFit="1" customWidth="1"/>
    <col min="7" max="7" width="25.5546875" style="1" bestFit="1" customWidth="1"/>
    <col min="8" max="8" width="20.33203125" style="1" bestFit="1" customWidth="1"/>
    <col min="9" max="9" width="16.33203125" style="1" bestFit="1" customWidth="1"/>
    <col min="10" max="10" width="13.33203125" style="1" bestFit="1" customWidth="1"/>
    <col min="11" max="11" width="42.44140625" style="1" customWidth="1"/>
    <col min="12" max="12" width="14.33203125" style="6" bestFit="1" customWidth="1"/>
    <col min="13" max="13" width="15.6640625" style="6" bestFit="1" customWidth="1"/>
    <col min="14" max="14" width="14.5546875" style="1" bestFit="1" customWidth="1"/>
    <col min="15" max="16384" width="11.44140625" style="1"/>
  </cols>
  <sheetData>
    <row r="2" spans="1:13" s="2" customFormat="1" x14ac:dyDescent="0.3">
      <c r="A2" s="55"/>
      <c r="B2" s="38" t="s">
        <v>0</v>
      </c>
      <c r="C2" s="39" t="s">
        <v>1</v>
      </c>
      <c r="D2" s="39" t="s">
        <v>313</v>
      </c>
      <c r="E2" s="39" t="s">
        <v>2</v>
      </c>
      <c r="F2" s="40" t="s">
        <v>4</v>
      </c>
      <c r="G2" s="40" t="s">
        <v>5</v>
      </c>
      <c r="H2" s="40" t="s">
        <v>6</v>
      </c>
      <c r="I2" s="41" t="s">
        <v>7</v>
      </c>
      <c r="L2" s="7"/>
      <c r="M2" s="7"/>
    </row>
    <row r="3" spans="1:13" x14ac:dyDescent="0.3">
      <c r="B3" s="42" t="s">
        <v>8</v>
      </c>
      <c r="C3" s="43">
        <v>2485586719.3299999</v>
      </c>
      <c r="D3" s="43">
        <v>2680442670.6999998</v>
      </c>
      <c r="E3" s="43">
        <f>SUM(E4:E71)</f>
        <v>-194855951.09000009</v>
      </c>
      <c r="F3" s="29">
        <f>Estructura[[#This Row],[Presupuesto]]/$C$3</f>
        <v>1</v>
      </c>
      <c r="G3" s="29">
        <f>Estructura[[#This Row],[Ejecutado]]/$D$3</f>
        <v>1</v>
      </c>
      <c r="H3" s="29">
        <f>Estructura[[#This Row],[Diferencias]]/Estructura[[#This Row],[Presupuesto]]</f>
        <v>-7.8394348334193023E-2</v>
      </c>
      <c r="I3" s="30"/>
    </row>
    <row r="4" spans="1:13" x14ac:dyDescent="0.3">
      <c r="B4" s="31" t="s">
        <v>108</v>
      </c>
      <c r="C4" s="32">
        <v>42244290.649999999</v>
      </c>
      <c r="D4" s="32">
        <v>30572681.050000001</v>
      </c>
      <c r="E4" s="32">
        <f>C4-D4</f>
        <v>11671609.599999998</v>
      </c>
      <c r="F4" s="29">
        <f>Estructura[[#This Row],[Presupuesto]]/$C$3</f>
        <v>1.699570178802175E-2</v>
      </c>
      <c r="G4" s="29">
        <f>Estructura[[#This Row],[Ejecutado]]/$D$3</f>
        <v>1.1405832844026438E-2</v>
      </c>
      <c r="H4" s="29">
        <f>Estructura[[#This Row],[Diferencias]]/Estructura[[#This Row],[Presupuesto]]</f>
        <v>0.27628845035417815</v>
      </c>
      <c r="I4" s="30">
        <f>Estructura[[#This Row],[% DESVIACIÓN]]*Estructura[[#This Row],[% EN PPTO]]</f>
        <v>4.695716109694264E-3</v>
      </c>
    </row>
    <row r="5" spans="1:13" x14ac:dyDescent="0.3">
      <c r="B5" s="31" t="s">
        <v>109</v>
      </c>
      <c r="C5" s="33">
        <v>49245586.18</v>
      </c>
      <c r="D5" s="33">
        <v>51659678.409999996</v>
      </c>
      <c r="E5" s="33">
        <f t="shared" ref="E5:E71" si="0">C5-D5</f>
        <v>-2414092.2299999967</v>
      </c>
      <c r="F5" s="29">
        <f>Estructura[[#This Row],[Presupuesto]]/$C$3</f>
        <v>1.9812459487743943E-2</v>
      </c>
      <c r="G5" s="29">
        <f>Estructura[[#This Row],[Ejecutado]]/$D$3</f>
        <v>1.927281600710715E-2</v>
      </c>
      <c r="H5" s="29">
        <f>Estructura[[#This Row],[Diferencias]]/Estructura[[#This Row],[Presupuesto]]</f>
        <v>-4.902149445792213E-2</v>
      </c>
      <c r="I5" s="30">
        <f>Estructura[[#This Row],[% DESVIACIÓN]]*Estructura[[#This Row],[% EN PPTO]]</f>
        <v>-9.7123637297624645E-4</v>
      </c>
    </row>
    <row r="6" spans="1:13" x14ac:dyDescent="0.3">
      <c r="B6" s="31" t="s">
        <v>110</v>
      </c>
      <c r="C6" s="33">
        <v>142370734</v>
      </c>
      <c r="D6" s="33">
        <v>157814853.03999999</v>
      </c>
      <c r="E6" s="33">
        <f t="shared" ref="E6:E46" si="1">C6-D6</f>
        <v>-15444119.039999992</v>
      </c>
      <c r="F6" s="29">
        <f>Estructura[[#This Row],[Presupuesto]]/$C$3</f>
        <v>5.7278522166539662E-2</v>
      </c>
      <c r="G6" s="29">
        <f>Estructura[[#This Row],[Ejecutado]]/$D$3</f>
        <v>5.8876414244959964E-2</v>
      </c>
      <c r="H6" s="29">
        <f>Estructura[[#This Row],[Diferencias]]/Estructura[[#This Row],[Presupuesto]]</f>
        <v>-0.10847818653516243</v>
      </c>
      <c r="I6" s="30">
        <f>Estructura[[#This Row],[% DESVIACIÓN]]*Estructura[[#This Row],[% EN PPTO]]</f>
        <v>-6.2134702120403259E-3</v>
      </c>
    </row>
    <row r="7" spans="1:13" x14ac:dyDescent="0.3">
      <c r="B7" s="31" t="s">
        <v>111</v>
      </c>
      <c r="C7" s="33">
        <v>1477738.88</v>
      </c>
      <c r="D7" s="33">
        <v>2847233.72</v>
      </c>
      <c r="E7" s="33">
        <f t="shared" si="1"/>
        <v>-1369494.8400000003</v>
      </c>
      <c r="F7" s="29">
        <f>Estructura[[#This Row],[Presupuesto]]/$C$3</f>
        <v>5.9452316368922766E-4</v>
      </c>
      <c r="G7" s="29">
        <f>Estructura[[#This Row],[Ejecutado]]/$D$3</f>
        <v>1.0622251880718055E-3</v>
      </c>
      <c r="H7" s="29">
        <f>Estructura[[#This Row],[Diferencias]]/Estructura[[#This Row],[Presupuesto]]</f>
        <v>-0.92675022531720919</v>
      </c>
      <c r="I7" s="30">
        <f>Estructura[[#This Row],[% DESVIACIÓN]]*Estructura[[#This Row],[% EN PPTO]]</f>
        <v>-5.5097447590529182E-4</v>
      </c>
    </row>
    <row r="8" spans="1:13" x14ac:dyDescent="0.3">
      <c r="B8" s="31" t="s">
        <v>112</v>
      </c>
      <c r="C8" s="33">
        <v>89567807.780000001</v>
      </c>
      <c r="D8" s="33">
        <v>87654694.030000001</v>
      </c>
      <c r="E8" s="33">
        <f t="shared" si="1"/>
        <v>1913113.75</v>
      </c>
      <c r="F8" s="29">
        <f>Estructura[[#This Row],[Presupuesto]]/$C$3</f>
        <v>3.6034875421342517E-2</v>
      </c>
      <c r="G8" s="29">
        <f>Estructura[[#This Row],[Ejecutado]]/$D$3</f>
        <v>3.2701573881119009E-2</v>
      </c>
      <c r="H8" s="29">
        <f>Estructura[[#This Row],[Diferencias]]/Estructura[[#This Row],[Presupuesto]]</f>
        <v>2.1359390136008082E-2</v>
      </c>
      <c r="I8" s="30">
        <f>Estructura[[#This Row],[% DESVIACIÓN]]*Estructura[[#This Row],[% EN PPTO]]</f>
        <v>7.6968296262690348E-4</v>
      </c>
    </row>
    <row r="9" spans="1:13" x14ac:dyDescent="0.3">
      <c r="B9" s="31" t="s">
        <v>113</v>
      </c>
      <c r="C9" s="33">
        <v>31740041.52</v>
      </c>
      <c r="D9" s="33">
        <v>33156675.350000001</v>
      </c>
      <c r="E9" s="33">
        <f t="shared" si="1"/>
        <v>-1416633.8300000019</v>
      </c>
      <c r="F9" s="29">
        <f>Estructura[[#This Row],[Presupuesto]]/$C$3</f>
        <v>1.2769637556059865E-2</v>
      </c>
      <c r="G9" s="29">
        <f>Estructura[[#This Row],[Ejecutado]]/$D$3</f>
        <v>1.2369850589395784E-2</v>
      </c>
      <c r="H9" s="29">
        <f>Estructura[[#This Row],[Diferencias]]/Estructura[[#This Row],[Presupuesto]]</f>
        <v>-4.463238742480391E-2</v>
      </c>
      <c r="I9" s="30">
        <f>Estructura[[#This Row],[% DESVIACIÓN]]*Estructura[[#This Row],[% EN PPTO]]</f>
        <v>-5.6993941067639002E-4</v>
      </c>
    </row>
    <row r="10" spans="1:13" x14ac:dyDescent="0.3">
      <c r="B10" s="31" t="s">
        <v>114</v>
      </c>
      <c r="C10" s="33">
        <v>146071079.03</v>
      </c>
      <c r="D10" s="33">
        <v>154597975.27000001</v>
      </c>
      <c r="E10" s="33">
        <f t="shared" si="1"/>
        <v>-8526896.2400000095</v>
      </c>
      <c r="F10" s="29">
        <f>Estructura[[#This Row],[Presupuesto]]/$C$3</f>
        <v>5.8767243119714631E-2</v>
      </c>
      <c r="G10" s="29">
        <f>Estructura[[#This Row],[Ejecutado]]/$D$3</f>
        <v>5.767628495095798E-2</v>
      </c>
      <c r="H10" s="29">
        <f>Estructura[[#This Row],[Diferencias]]/Estructura[[#This Row],[Presupuesto]]</f>
        <v>-5.8374979473169775E-2</v>
      </c>
      <c r="I10" s="30">
        <f>Estructura[[#This Row],[% DESVIACIÓN]]*Estructura[[#This Row],[% EN PPTO]]</f>
        <v>-3.4305366108081194E-3</v>
      </c>
    </row>
    <row r="11" spans="1:13" x14ac:dyDescent="0.3">
      <c r="B11" s="31" t="s">
        <v>115</v>
      </c>
      <c r="C11" s="33">
        <v>56273146.079999998</v>
      </c>
      <c r="D11" s="33">
        <v>4031187.26</v>
      </c>
      <c r="E11" s="33">
        <f t="shared" si="1"/>
        <v>52241958.82</v>
      </c>
      <c r="F11" s="29">
        <f>Estructura[[#This Row],[Presupuesto]]/$C$3</f>
        <v>2.2639783855607602E-2</v>
      </c>
      <c r="G11" s="29">
        <f>Estructura[[#This Row],[Ejecutado]]/$D$3</f>
        <v>1.5039259388253403E-3</v>
      </c>
      <c r="H11" s="29">
        <f>Estructura[[#This Row],[Diferencias]]/Estructura[[#This Row],[Presupuesto]]</f>
        <v>0.928363925943129</v>
      </c>
      <c r="I11" s="30">
        <f>Estructura[[#This Row],[% DESVIACIÓN]]*Estructura[[#This Row],[% EN PPTO]]</f>
        <v>2.1017958622695742E-2</v>
      </c>
    </row>
    <row r="12" spans="1:13" x14ac:dyDescent="0.3">
      <c r="B12" s="31" t="s">
        <v>116</v>
      </c>
      <c r="C12" s="33">
        <v>6416802.5999999996</v>
      </c>
      <c r="D12" s="33">
        <v>5573172.54</v>
      </c>
      <c r="E12" s="33">
        <f t="shared" si="1"/>
        <v>843630.05999999959</v>
      </c>
      <c r="F12" s="29">
        <f>Estructura[[#This Row],[Presupuesto]]/$C$3</f>
        <v>2.5816047978119527E-3</v>
      </c>
      <c r="G12" s="29">
        <f>Estructura[[#This Row],[Ejecutado]]/$D$3</f>
        <v>2.0791985595963376E-3</v>
      </c>
      <c r="H12" s="29">
        <f>Estructura[[#This Row],[Diferencias]]/Estructura[[#This Row],[Presupuesto]]</f>
        <v>0.13147202938734623</v>
      </c>
      <c r="I12" s="30">
        <f>Estructura[[#This Row],[% DESVIACIÓN]]*Estructura[[#This Row],[% EN PPTO]]</f>
        <v>3.3940882184444707E-4</v>
      </c>
    </row>
    <row r="13" spans="1:13" x14ac:dyDescent="0.3">
      <c r="B13" s="31" t="s">
        <v>117</v>
      </c>
      <c r="C13" s="33">
        <v>2443994</v>
      </c>
      <c r="D13" s="33">
        <v>2736829.94</v>
      </c>
      <c r="E13" s="33">
        <f t="shared" si="1"/>
        <v>-292835.93999999994</v>
      </c>
      <c r="F13" s="29">
        <f>Estructura[[#This Row],[Presupuesto]]/$C$3</f>
        <v>9.8326643805804882E-4</v>
      </c>
      <c r="G13" s="29">
        <f>Estructura[[#This Row],[Ejecutado]]/$D$3</f>
        <v>1.0210365511325317E-3</v>
      </c>
      <c r="H13" s="29">
        <f>Estructura[[#This Row],[Diferencias]]/Estructura[[#This Row],[Presupuesto]]</f>
        <v>-0.11981860020932945</v>
      </c>
      <c r="I13" s="30">
        <f>Estructura[[#This Row],[% DESVIACIÓN]]*Estructura[[#This Row],[% EN PPTO]]</f>
        <v>-1.1781360824092875E-4</v>
      </c>
    </row>
    <row r="14" spans="1:13" x14ac:dyDescent="0.3">
      <c r="B14" s="31" t="s">
        <v>118</v>
      </c>
      <c r="C14" s="33">
        <v>7845732.46</v>
      </c>
      <c r="D14" s="33">
        <v>4998979</v>
      </c>
      <c r="E14" s="33">
        <f t="shared" si="1"/>
        <v>2846753.46</v>
      </c>
      <c r="F14" s="29">
        <f>Estructura[[#This Row],[Presupuesto]]/$C$3</f>
        <v>3.156491141099615E-3</v>
      </c>
      <c r="G14" s="29">
        <f>Estructura[[#This Row],[Ejecutado]]/$D$3</f>
        <v>1.8649826219541985E-3</v>
      </c>
      <c r="H14" s="29">
        <f>Estructura[[#This Row],[Diferencias]]/Estructura[[#This Row],[Presupuesto]]</f>
        <v>0.36284100617930071</v>
      </c>
      <c r="I14" s="30">
        <f>Estructura[[#This Row],[% DESVIACIÓN]]*Estructura[[#This Row],[% EN PPTO]]</f>
        <v>1.1453044216326333E-3</v>
      </c>
    </row>
    <row r="15" spans="1:13" x14ac:dyDescent="0.3">
      <c r="B15" s="31" t="s">
        <v>119</v>
      </c>
      <c r="C15" s="33">
        <v>1797049.29</v>
      </c>
      <c r="D15" s="33">
        <v>1780388.93</v>
      </c>
      <c r="E15" s="33">
        <f t="shared" si="1"/>
        <v>16660.360000000102</v>
      </c>
      <c r="F15" s="29">
        <f>Estructura[[#This Row],[Presupuesto]]/$C$3</f>
        <v>7.2298796739805643E-4</v>
      </c>
      <c r="G15" s="29">
        <f>Estructura[[#This Row],[Ejecutado]]/$D$3</f>
        <v>6.6421451555800297E-4</v>
      </c>
      <c r="H15" s="29">
        <f>Estructura[[#This Row],[Diferencias]]/Estructura[[#This Row],[Presupuesto]]</f>
        <v>9.2709532747430098E-3</v>
      </c>
      <c r="I15" s="30">
        <f>Estructura[[#This Row],[% DESVIACIÓN]]*Estructura[[#This Row],[% EN PPTO]]</f>
        <v>6.7027876639488034E-6</v>
      </c>
    </row>
    <row r="16" spans="1:13" x14ac:dyDescent="0.3">
      <c r="B16" s="31" t="s">
        <v>120</v>
      </c>
      <c r="C16" s="33">
        <v>12068948.939999999</v>
      </c>
      <c r="D16" s="33">
        <v>3121229.35</v>
      </c>
      <c r="E16" s="33">
        <f t="shared" si="1"/>
        <v>8947719.5899999999</v>
      </c>
      <c r="F16" s="29">
        <f>Estructura[[#This Row],[Presupuesto]]/$C$3</f>
        <v>4.8555734733138718E-3</v>
      </c>
      <c r="G16" s="29">
        <f>Estructura[[#This Row],[Ejecutado]]/$D$3</f>
        <v>1.1644454791435209E-3</v>
      </c>
      <c r="H16" s="29">
        <f>Estructura[[#This Row],[Diferencias]]/Estructura[[#This Row],[Presupuesto]]</f>
        <v>0.74138349863629471</v>
      </c>
      <c r="I16" s="30">
        <f>Estructura[[#This Row],[% DESVIACIÓN]]*Estructura[[#This Row],[% EN PPTO]]</f>
        <v>3.5998420495310236E-3</v>
      </c>
    </row>
    <row r="17" spans="2:9" x14ac:dyDescent="0.3">
      <c r="B17" s="31" t="s">
        <v>121</v>
      </c>
      <c r="C17" s="33">
        <v>205048019.24000001</v>
      </c>
      <c r="D17" s="33">
        <v>153397366.41999999</v>
      </c>
      <c r="E17" s="33">
        <f t="shared" si="1"/>
        <v>51650652.820000023</v>
      </c>
      <c r="F17" s="29">
        <f>Estructura[[#This Row],[Presupuesto]]/$C$3</f>
        <v>8.2494816071141355E-2</v>
      </c>
      <c r="G17" s="29">
        <f>Estructura[[#This Row],[Ejecutado]]/$D$3</f>
        <v>5.7228370558636173E-2</v>
      </c>
      <c r="H17" s="29">
        <f>Estructura[[#This Row],[Diferencias]]/Estructura[[#This Row],[Presupuesto]]</f>
        <v>0.25189539997236027</v>
      </c>
      <c r="I17" s="30">
        <f>Estructura[[#This Row],[% DESVIACIÓN]]*Estructura[[#This Row],[% EN PPTO]]</f>
        <v>2.0780064689886444E-2</v>
      </c>
    </row>
    <row r="18" spans="2:9" x14ac:dyDescent="0.3">
      <c r="B18" s="31" t="s">
        <v>122</v>
      </c>
      <c r="C18" s="33">
        <v>71247496.060000002</v>
      </c>
      <c r="D18" s="33">
        <v>65369926.200000003</v>
      </c>
      <c r="E18" s="33">
        <f t="shared" si="1"/>
        <v>5877569.8599999994</v>
      </c>
      <c r="F18" s="29">
        <f>Estructura[[#This Row],[Presupuesto]]/$C$3</f>
        <v>2.8664256815471342E-2</v>
      </c>
      <c r="G18" s="29">
        <f>Estructura[[#This Row],[Ejecutado]]/$D$3</f>
        <v>2.4387735247823297E-2</v>
      </c>
      <c r="H18" s="29">
        <f>Estructura[[#This Row],[Diferencias]]/Estructura[[#This Row],[Presupuesto]]</f>
        <v>8.2495107688420277E-2</v>
      </c>
      <c r="I18" s="30">
        <f>Estructura[[#This Row],[% DESVIACIÓN]]*Estructura[[#This Row],[% EN PPTO]]</f>
        <v>2.3646609528008432E-3</v>
      </c>
    </row>
    <row r="19" spans="2:9" x14ac:dyDescent="0.3">
      <c r="B19" s="31" t="s">
        <v>123</v>
      </c>
      <c r="C19" s="33">
        <v>269316819.63999999</v>
      </c>
      <c r="D19" s="33">
        <v>311795786.79000002</v>
      </c>
      <c r="E19" s="33">
        <f t="shared" si="1"/>
        <v>-42478967.150000036</v>
      </c>
      <c r="F19" s="29">
        <f>Estructura[[#This Row],[Presupuesto]]/$C$3</f>
        <v>0.10835140755523325</v>
      </c>
      <c r="G19" s="29">
        <f>Estructura[[#This Row],[Ejecutado]]/$D$3</f>
        <v>0.11632249784643754</v>
      </c>
      <c r="H19" s="29">
        <f>Estructura[[#This Row],[Diferencias]]/Estructura[[#This Row],[Presupuesto]]</f>
        <v>-0.15772860828663557</v>
      </c>
      <c r="I19" s="30">
        <f>Estructura[[#This Row],[% DESVIACIÓN]]*Estructura[[#This Row],[% EN PPTO]]</f>
        <v>-1.7090116719584991E-2</v>
      </c>
    </row>
    <row r="20" spans="2:9" x14ac:dyDescent="0.3">
      <c r="B20" s="31" t="s">
        <v>124</v>
      </c>
      <c r="C20" s="33">
        <v>90736694.269999996</v>
      </c>
      <c r="D20" s="33">
        <v>130645546.45999999</v>
      </c>
      <c r="E20" s="33">
        <f t="shared" si="1"/>
        <v>-39908852.189999998</v>
      </c>
      <c r="F20" s="29">
        <f>Estructura[[#This Row],[Presupuesto]]/$C$3</f>
        <v>3.6505141246674526E-2</v>
      </c>
      <c r="G20" s="29">
        <f>Estructura[[#This Row],[Ejecutado]]/$D$3</f>
        <v>4.8740287523434254E-2</v>
      </c>
      <c r="H20" s="29">
        <f>Estructura[[#This Row],[Diferencias]]/Estructura[[#This Row],[Presupuesto]]</f>
        <v>-0.43983145419917447</v>
      </c>
      <c r="I20" s="30">
        <f>Estructura[[#This Row],[% DESVIACIÓN]]*Estructura[[#This Row],[% EN PPTO]]</f>
        <v>-1.6056109360271121E-2</v>
      </c>
    </row>
    <row r="21" spans="2:9" x14ac:dyDescent="0.3">
      <c r="B21" s="31" t="s">
        <v>125</v>
      </c>
      <c r="C21" s="33">
        <v>346202368.38</v>
      </c>
      <c r="D21" s="33">
        <v>257877055.78</v>
      </c>
      <c r="E21" s="33">
        <f t="shared" si="1"/>
        <v>88325312.599999994</v>
      </c>
      <c r="F21" s="29">
        <f>Estructura[[#This Row],[Presupuesto]]/$C$3</f>
        <v>0.13928396289199688</v>
      </c>
      <c r="G21" s="29">
        <f>Estructura[[#This Row],[Ejecutado]]/$D$3</f>
        <v>9.6206890973219439E-2</v>
      </c>
      <c r="H21" s="29">
        <f>Estructura[[#This Row],[Diferencias]]/Estructura[[#This Row],[Presupuesto]]</f>
        <v>0.255126251773795</v>
      </c>
      <c r="I21" s="30">
        <f>Estructura[[#This Row],[% DESVIACIÓN]]*Estructura[[#This Row],[% EN PPTO]]</f>
        <v>3.5534995384835517E-2</v>
      </c>
    </row>
    <row r="22" spans="2:9" x14ac:dyDescent="0.3">
      <c r="B22" s="31" t="s">
        <v>126</v>
      </c>
      <c r="C22" s="33">
        <v>5214962.5</v>
      </c>
      <c r="D22" s="33">
        <v>6623751.5999999996</v>
      </c>
      <c r="E22" s="33">
        <f t="shared" si="1"/>
        <v>-1408789.0999999996</v>
      </c>
      <c r="F22" s="29">
        <f>Estructura[[#This Row],[Presupuesto]]/$C$3</f>
        <v>2.0980810926627875E-3</v>
      </c>
      <c r="G22" s="29">
        <f>Estructura[[#This Row],[Ejecutado]]/$D$3</f>
        <v>2.4711409322066198E-3</v>
      </c>
      <c r="H22" s="29">
        <f>Estructura[[#This Row],[Diferencias]]/Estructura[[#This Row],[Presupuesto]]</f>
        <v>-0.2701436683389381</v>
      </c>
      <c r="I22" s="30">
        <f>Estructura[[#This Row],[% DESVIACIÓN]]*Estructura[[#This Row],[% EN PPTO]]</f>
        <v>-5.6678332284449296E-4</v>
      </c>
    </row>
    <row r="23" spans="2:9" x14ac:dyDescent="0.3">
      <c r="B23" s="31" t="s">
        <v>127</v>
      </c>
      <c r="C23" s="33">
        <v>104137033.28</v>
      </c>
      <c r="D23" s="33">
        <v>198363505.30000001</v>
      </c>
      <c r="E23" s="33">
        <f t="shared" si="1"/>
        <v>-94226472.020000011</v>
      </c>
      <c r="F23" s="29">
        <f>Estructura[[#This Row],[Presupuesto]]/$C$3</f>
        <v>4.1896358903973613E-2</v>
      </c>
      <c r="G23" s="29">
        <f>Estructura[[#This Row],[Ejecutado]]/$D$3</f>
        <v>7.4004009661656822E-2</v>
      </c>
      <c r="H23" s="29">
        <f>Estructura[[#This Row],[Diferencias]]/Estructura[[#This Row],[Presupuesto]]</f>
        <v>-0.90483153833129837</v>
      </c>
      <c r="I23" s="30">
        <f>Estructura[[#This Row],[% DESVIACIÓN]]*Estructura[[#This Row],[% EN PPTO]]</f>
        <v>-3.7909146877562631E-2</v>
      </c>
    </row>
    <row r="24" spans="2:9" x14ac:dyDescent="0.3">
      <c r="B24" s="31" t="s">
        <v>128</v>
      </c>
      <c r="C24" s="33">
        <v>466687261.77999997</v>
      </c>
      <c r="D24" s="33">
        <v>442919529.43000001</v>
      </c>
      <c r="E24" s="33">
        <f t="shared" si="1"/>
        <v>23767732.349999964</v>
      </c>
      <c r="F24" s="29">
        <f>Estructura[[#This Row],[Presupuesto]]/$C$3</f>
        <v>0.18775738466521796</v>
      </c>
      <c r="G24" s="29">
        <f>Estructura[[#This Row],[Ejecutado]]/$D$3</f>
        <v>0.16524118731266549</v>
      </c>
      <c r="H24" s="29">
        <f>Estructura[[#This Row],[Diferencias]]/Estructura[[#This Row],[Presupuesto]]</f>
        <v>5.0928607434767008E-2</v>
      </c>
      <c r="I24" s="30">
        <f>Estructura[[#This Row],[% DESVIACIÓN]]*Estructura[[#This Row],[% EN PPTO]]</f>
        <v>9.562222136593428E-3</v>
      </c>
    </row>
    <row r="25" spans="2:9" x14ac:dyDescent="0.3">
      <c r="B25" s="31" t="s">
        <v>129</v>
      </c>
      <c r="C25" s="33">
        <v>12354903</v>
      </c>
      <c r="D25" s="33">
        <v>12159074.68</v>
      </c>
      <c r="E25" s="33">
        <f t="shared" si="1"/>
        <v>195828.3200000003</v>
      </c>
      <c r="F25" s="29">
        <f>Estructura[[#This Row],[Presupuesto]]/$C$3</f>
        <v>4.9706183670511061E-3</v>
      </c>
      <c r="G25" s="29">
        <f>Estructura[[#This Row],[Ejecutado]]/$D$3</f>
        <v>4.5362188913462744E-3</v>
      </c>
      <c r="H25" s="29">
        <f>Estructura[[#This Row],[Diferencias]]/Estructura[[#This Row],[Presupuesto]]</f>
        <v>1.5850251515531957E-2</v>
      </c>
      <c r="I25" s="30">
        <f>Estructura[[#This Row],[% DESVIACIÓN]]*Estructura[[#This Row],[% EN PPTO]]</f>
        <v>7.8785551305482777E-5</v>
      </c>
    </row>
    <row r="26" spans="2:9" x14ac:dyDescent="0.3">
      <c r="B26" s="31" t="s">
        <v>130</v>
      </c>
      <c r="C26" s="33">
        <v>140019390</v>
      </c>
      <c r="D26" s="33">
        <v>166530137.43000001</v>
      </c>
      <c r="E26" s="33">
        <f t="shared" si="1"/>
        <v>-26510747.430000007</v>
      </c>
      <c r="F26" s="29">
        <f>Estructura[[#This Row],[Presupuesto]]/$C$3</f>
        <v>5.6332530629928212E-2</v>
      </c>
      <c r="G26" s="29">
        <f>Estructura[[#This Row],[Ejecutado]]/$D$3</f>
        <v>6.2127848974479476E-2</v>
      </c>
      <c r="H26" s="29">
        <f>Estructura[[#This Row],[Diferencias]]/Estructura[[#This Row],[Presupuesto]]</f>
        <v>-0.18933625857104511</v>
      </c>
      <c r="I26" s="30">
        <f>Estructura[[#This Row],[% DESVIACIÓN]]*Estructura[[#This Row],[% EN PPTO]]</f>
        <v>-1.0665790585309406E-2</v>
      </c>
    </row>
    <row r="27" spans="2:9" x14ac:dyDescent="0.3">
      <c r="B27" s="31" t="s">
        <v>131</v>
      </c>
      <c r="C27" s="33">
        <v>32032906.960000001</v>
      </c>
      <c r="D27" s="33">
        <v>54770263.149999999</v>
      </c>
      <c r="E27" s="33">
        <f t="shared" si="1"/>
        <v>-22737356.189999998</v>
      </c>
      <c r="F27" s="29">
        <f>Estructura[[#This Row],[Presupuesto]]/$C$3</f>
        <v>1.2887463032725973E-2</v>
      </c>
      <c r="G27" s="29">
        <f>Estructura[[#This Row],[Ejecutado]]/$D$3</f>
        <v>2.0433290272795387E-2</v>
      </c>
      <c r="H27" s="29">
        <f>Estructura[[#This Row],[Diferencias]]/Estructura[[#This Row],[Presupuesto]]</f>
        <v>-0.70981245062749054</v>
      </c>
      <c r="I27" s="30">
        <f>Estructura[[#This Row],[% DESVIACIÓN]]*Estructura[[#This Row],[% EN PPTO]]</f>
        <v>-9.1476817176304147E-3</v>
      </c>
    </row>
    <row r="28" spans="2:9" x14ac:dyDescent="0.3">
      <c r="B28" s="31" t="s">
        <v>132</v>
      </c>
      <c r="C28" s="33">
        <v>42471053.829999998</v>
      </c>
      <c r="D28" s="33">
        <v>24612870.510000002</v>
      </c>
      <c r="E28" s="33">
        <f t="shared" si="1"/>
        <v>17858183.319999997</v>
      </c>
      <c r="F28" s="29">
        <f>Estructura[[#This Row],[Presupuesto]]/$C$3</f>
        <v>1.7086933036658744E-2</v>
      </c>
      <c r="G28" s="29">
        <f>Estructura[[#This Row],[Ejecutado]]/$D$3</f>
        <v>9.182390199590551E-3</v>
      </c>
      <c r="H28" s="29">
        <f>Estructura[[#This Row],[Diferencias]]/Estructura[[#This Row],[Presupuesto]]</f>
        <v>0.42047893116759982</v>
      </c>
      <c r="I28" s="30">
        <f>Estructura[[#This Row],[% DESVIACIÓN]]*Estructura[[#This Row],[% EN PPTO]]</f>
        <v>7.1846953401866198E-3</v>
      </c>
    </row>
    <row r="29" spans="2:9" x14ac:dyDescent="0.3">
      <c r="B29" s="31" t="s">
        <v>133</v>
      </c>
      <c r="C29" s="33">
        <v>7048096.6100000003</v>
      </c>
      <c r="D29" s="33">
        <v>74385218.129999995</v>
      </c>
      <c r="E29" s="33">
        <f t="shared" si="1"/>
        <v>-67337121.519999996</v>
      </c>
      <c r="F29" s="29">
        <f>Estructura[[#This Row],[Presupuesto]]/$C$3</f>
        <v>2.8355866867118776E-3</v>
      </c>
      <c r="G29" s="29">
        <f>Estructura[[#This Row],[Ejecutado]]/$D$3</f>
        <v>2.7751094602062217E-2</v>
      </c>
      <c r="H29" s="29">
        <f>Estructura[[#This Row],[Diferencias]]/Estructura[[#This Row],[Presupuesto]]</f>
        <v>-9.5539441704673216</v>
      </c>
      <c r="I29" s="30">
        <f>Estructura[[#This Row],[% DESVIACIÓN]]*Estructura[[#This Row],[% EN PPTO]]</f>
        <v>-2.709103689536569E-2</v>
      </c>
    </row>
    <row r="30" spans="2:9" x14ac:dyDescent="0.3">
      <c r="B30" s="31" t="s">
        <v>134</v>
      </c>
      <c r="C30" s="33">
        <v>19602473.73</v>
      </c>
      <c r="D30" s="33">
        <v>9211562.7100000009</v>
      </c>
      <c r="E30" s="33">
        <f t="shared" si="1"/>
        <v>10390911.02</v>
      </c>
      <c r="F30" s="29">
        <f>Estructura[[#This Row],[Presupuesto]]/$C$3</f>
        <v>7.8864573814925783E-3</v>
      </c>
      <c r="G30" s="29">
        <f>Estructura[[#This Row],[Ejecutado]]/$D$3</f>
        <v>3.4365826252103328E-3</v>
      </c>
      <c r="H30" s="29">
        <f>Estructura[[#This Row],[Diferencias]]/Estructura[[#This Row],[Presupuesto]]</f>
        <v>0.53008161944875098</v>
      </c>
      <c r="I30" s="30">
        <f>Estructura[[#This Row],[% DESVIACIÓN]]*Estructura[[#This Row],[% EN PPTO]]</f>
        <v>4.1804661004951425E-3</v>
      </c>
    </row>
    <row r="31" spans="2:9" x14ac:dyDescent="0.3">
      <c r="B31" s="31" t="s">
        <v>135</v>
      </c>
      <c r="C31" s="33">
        <v>5160947.33</v>
      </c>
      <c r="D31" s="33">
        <v>4293284.76</v>
      </c>
      <c r="E31" s="33">
        <f t="shared" si="1"/>
        <v>867662.5700000003</v>
      </c>
      <c r="F31" s="29">
        <f>Estructura[[#This Row],[Presupuesto]]/$C$3</f>
        <v>2.0763497366091312E-3</v>
      </c>
      <c r="G31" s="29">
        <f>Estructura[[#This Row],[Ejecutado]]/$D$3</f>
        <v>1.601707362343551E-3</v>
      </c>
      <c r="H31" s="29">
        <f>Estructura[[#This Row],[Diferencias]]/Estructura[[#This Row],[Presupuesto]]</f>
        <v>0.16812079537343394</v>
      </c>
      <c r="I31" s="30">
        <f>Estructura[[#This Row],[% DESVIACIÓN]]*Estructura[[#This Row],[% EN PPTO]]</f>
        <v>3.4907756919214718E-4</v>
      </c>
    </row>
    <row r="32" spans="2:9" x14ac:dyDescent="0.3">
      <c r="B32" s="31" t="s">
        <v>136</v>
      </c>
      <c r="C32" s="33">
        <v>2834514.04</v>
      </c>
      <c r="D32" s="33">
        <v>1918285.44</v>
      </c>
      <c r="E32" s="33">
        <f t="shared" si="1"/>
        <v>916228.60000000009</v>
      </c>
      <c r="F32" s="29">
        <f>Estructura[[#This Row],[Presupuesto]]/$C$3</f>
        <v>1.1403802643281161E-3</v>
      </c>
      <c r="G32" s="29">
        <f>Estructura[[#This Row],[Ejecutado]]/$D$3</f>
        <v>7.1565993966923316E-4</v>
      </c>
      <c r="H32" s="29">
        <f>Estructura[[#This Row],[Diferencias]]/Estructura[[#This Row],[Presupuesto]]</f>
        <v>0.32324009938578396</v>
      </c>
      <c r="I32" s="30">
        <f>Estructura[[#This Row],[% DESVIACIÓN]]*Estructura[[#This Row],[% EN PPTO]]</f>
        <v>3.6861662997900684E-4</v>
      </c>
    </row>
    <row r="33" spans="2:9" x14ac:dyDescent="0.3">
      <c r="B33" s="31" t="s">
        <v>137</v>
      </c>
      <c r="C33" s="33">
        <v>459539.26</v>
      </c>
      <c r="D33" s="33">
        <v>148818.41</v>
      </c>
      <c r="E33" s="33">
        <f t="shared" si="1"/>
        <v>310720.84999999998</v>
      </c>
      <c r="F33" s="29">
        <f>Estructura[[#This Row],[Presupuesto]]/$C$3</f>
        <v>1.8488160418071058E-4</v>
      </c>
      <c r="G33" s="29">
        <f>Estructura[[#This Row],[Ejecutado]]/$D$3</f>
        <v>5.5520086897115375E-5</v>
      </c>
      <c r="H33" s="29">
        <f>Estructura[[#This Row],[Diferencias]]/Estructura[[#This Row],[Presupuesto]]</f>
        <v>0.6761573537808282</v>
      </c>
      <c r="I33" s="30">
        <f>Estructura[[#This Row],[% DESVIACIÓN]]*Estructura[[#This Row],[% EN PPTO]]</f>
        <v>1.2500905624558377E-4</v>
      </c>
    </row>
    <row r="34" spans="2:9" x14ac:dyDescent="0.3">
      <c r="B34" s="31" t="s">
        <v>138</v>
      </c>
      <c r="C34" s="33">
        <v>405945.02</v>
      </c>
      <c r="D34" s="33">
        <v>38080.800000000003</v>
      </c>
      <c r="E34" s="33">
        <f t="shared" si="1"/>
        <v>367864.22000000003</v>
      </c>
      <c r="F34" s="29">
        <f>Estructura[[#This Row],[Presupuesto]]/$C$3</f>
        <v>1.6331959647315148E-4</v>
      </c>
      <c r="G34" s="29">
        <f>Estructura[[#This Row],[Ejecutado]]/$D$3</f>
        <v>1.4206907096451786E-5</v>
      </c>
      <c r="H34" s="29">
        <f>Estructura[[#This Row],[Diferencias]]/Estructura[[#This Row],[Presupuesto]]</f>
        <v>0.90619222277933109</v>
      </c>
      <c r="I34" s="30">
        <f>Estructura[[#This Row],[% DESVIACIÓN]]*Estructura[[#This Row],[% EN PPTO]]</f>
        <v>1.4799894815142853E-4</v>
      </c>
    </row>
    <row r="35" spans="2:9" x14ac:dyDescent="0.3">
      <c r="B35" s="31" t="s">
        <v>139</v>
      </c>
      <c r="C35" s="33">
        <v>2942263.74</v>
      </c>
      <c r="D35" s="33">
        <v>9537241</v>
      </c>
      <c r="E35" s="33">
        <f t="shared" si="1"/>
        <v>-6594977.2599999998</v>
      </c>
      <c r="F35" s="29">
        <f>Estructura[[#This Row],[Presupuesto]]/$C$3</f>
        <v>1.1837300694916408E-3</v>
      </c>
      <c r="G35" s="29">
        <f>Estructura[[#This Row],[Ejecutado]]/$D$3</f>
        <v>3.5580843060931209E-3</v>
      </c>
      <c r="H35" s="29">
        <f>Estructura[[#This Row],[Diferencias]]/Estructura[[#This Row],[Presupuesto]]</f>
        <v>-2.2414636629413782</v>
      </c>
      <c r="I35" s="30">
        <f>Estructura[[#This Row],[% DESVIACIÓN]]*Estructura[[#This Row],[% EN PPTO]]</f>
        <v>-2.6532879374965854E-3</v>
      </c>
    </row>
    <row r="36" spans="2:9" x14ac:dyDescent="0.3">
      <c r="B36" s="31" t="s">
        <v>140</v>
      </c>
      <c r="C36" s="33">
        <v>13110735.4</v>
      </c>
      <c r="D36" s="33">
        <v>2326567.81</v>
      </c>
      <c r="E36" s="33">
        <f t="shared" si="1"/>
        <v>10784167.59</v>
      </c>
      <c r="F36" s="29">
        <f>Estructura[[#This Row],[Presupuesto]]/$C$3</f>
        <v>5.2747044784396228E-3</v>
      </c>
      <c r="G36" s="29">
        <f>Estructura[[#This Row],[Ejecutado]]/$D$3</f>
        <v>8.6797894819082809E-4</v>
      </c>
      <c r="H36" s="29">
        <f>Estructura[[#This Row],[Diferencias]]/Estructura[[#This Row],[Presupuesto]]</f>
        <v>0.82254482765322223</v>
      </c>
      <c r="I36" s="30">
        <f>Estructura[[#This Row],[% DESVIACIÓN]]*Estructura[[#This Row],[% EN PPTO]]</f>
        <v>4.3386808861397988E-3</v>
      </c>
    </row>
    <row r="37" spans="2:9" x14ac:dyDescent="0.3">
      <c r="B37" s="31" t="s">
        <v>141</v>
      </c>
      <c r="C37" s="33">
        <v>2106065.5699999998</v>
      </c>
      <c r="D37" s="33">
        <v>1729965.62</v>
      </c>
      <c r="E37" s="33">
        <f t="shared" si="1"/>
        <v>376099.94999999972</v>
      </c>
      <c r="F37" s="29">
        <f>Estructura[[#This Row],[Presupuesto]]/$C$3</f>
        <v>8.4731124189772722E-4</v>
      </c>
      <c r="G37" s="29">
        <f>Estructura[[#This Row],[Ejecutado]]/$D$3</f>
        <v>6.4540295485902637E-4</v>
      </c>
      <c r="H37" s="29">
        <f>Estructura[[#This Row],[Diferencias]]/Estructura[[#This Row],[Presupuesto]]</f>
        <v>0.17857941146628201</v>
      </c>
      <c r="I37" s="30">
        <f>Estructura[[#This Row],[% DESVIACIÓN]]*Estructura[[#This Row],[% EN PPTO]]</f>
        <v>1.5131234290686064E-4</v>
      </c>
    </row>
    <row r="38" spans="2:9" x14ac:dyDescent="0.3">
      <c r="B38" s="31" t="s">
        <v>142</v>
      </c>
      <c r="C38" s="33">
        <v>898524.64</v>
      </c>
      <c r="D38" s="33">
        <v>888713.36</v>
      </c>
      <c r="E38" s="33">
        <f t="shared" si="1"/>
        <v>9811.2800000000279</v>
      </c>
      <c r="F38" s="29">
        <f>Estructura[[#This Row],[Presupuesto]]/$C$3</f>
        <v>3.6149398168743073E-4</v>
      </c>
      <c r="G38" s="29">
        <f>Estructura[[#This Row],[Ejecutado]]/$D$3</f>
        <v>3.3155469792902221E-4</v>
      </c>
      <c r="H38" s="29">
        <f>Estructura[[#This Row],[Diferencias]]/Estructura[[#This Row],[Presupuesto]]</f>
        <v>1.0919322145689881E-2</v>
      </c>
      <c r="I38" s="30">
        <f>Estructura[[#This Row],[% DESVIACIÓN]]*Estructura[[#This Row],[% EN PPTO]]</f>
        <v>3.9472692397731744E-6</v>
      </c>
    </row>
    <row r="39" spans="2:9" x14ac:dyDescent="0.3">
      <c r="B39" s="31" t="s">
        <v>143</v>
      </c>
      <c r="C39" s="33">
        <v>40668753.130000003</v>
      </c>
      <c r="D39" s="33">
        <v>41366353.439999998</v>
      </c>
      <c r="E39" s="33">
        <f t="shared" si="1"/>
        <v>-697600.30999999493</v>
      </c>
      <c r="F39" s="29">
        <f>Estructura[[#This Row],[Presupuesto]]/$C$3</f>
        <v>1.636183232462814E-2</v>
      </c>
      <c r="G39" s="29">
        <f>Estructura[[#This Row],[Ejecutado]]/$D$3</f>
        <v>1.5432657408485867E-2</v>
      </c>
      <c r="H39" s="29">
        <f>Estructura[[#This Row],[Diferencias]]/Estructura[[#This Row],[Presupuesto]]</f>
        <v>-1.7153225912042977E-2</v>
      </c>
      <c r="I39" s="30">
        <f>Estructura[[#This Row],[% DESVIACIÓN]]*Estructura[[#This Row],[% EN PPTO]]</f>
        <v>-2.8065820619931379E-4</v>
      </c>
    </row>
    <row r="40" spans="2:9" x14ac:dyDescent="0.3">
      <c r="B40" s="31" t="s">
        <v>144</v>
      </c>
      <c r="C40" s="33">
        <v>3459255.13</v>
      </c>
      <c r="D40" s="33">
        <v>-0.17</v>
      </c>
      <c r="E40" s="33">
        <f t="shared" si="1"/>
        <v>3459255.3</v>
      </c>
      <c r="F40" s="29">
        <f>Estructura[[#This Row],[Presupuesto]]/$C$3</f>
        <v>1.3917257857462549E-3</v>
      </c>
      <c r="G40" s="29">
        <f>Estructura[[#This Row],[Ejecutado]]/$D$3</f>
        <v>-6.3422359992353198E-11</v>
      </c>
      <c r="H40" s="29">
        <f>Estructura[[#This Row],[Diferencias]]/Estructura[[#This Row],[Presupuesto]]</f>
        <v>1.0000000491435277</v>
      </c>
      <c r="I40" s="30">
        <f>Estructura[[#This Row],[% DESVIACIÓN]]*Estructura[[#This Row],[% EN PPTO]]</f>
        <v>1.3917258541405696E-3</v>
      </c>
    </row>
    <row r="41" spans="2:9" x14ac:dyDescent="0.3">
      <c r="B41" s="31" t="s">
        <v>145</v>
      </c>
      <c r="C41" s="33">
        <v>4251844.1900000004</v>
      </c>
      <c r="D41" s="33">
        <v>2791274.9</v>
      </c>
      <c r="E41" s="33">
        <f t="shared" si="1"/>
        <v>1460569.2900000005</v>
      </c>
      <c r="F41" s="29">
        <f>Estructura[[#This Row],[Presupuesto]]/$C$3</f>
        <v>1.7105998181170289E-3</v>
      </c>
      <c r="G41" s="29">
        <f>Estructura[[#This Row],[Ejecutado]]/$D$3</f>
        <v>1.041348479678939E-3</v>
      </c>
      <c r="H41" s="29">
        <f>Estructura[[#This Row],[Diferencias]]/Estructura[[#This Row],[Presupuesto]]</f>
        <v>0.34351430220212287</v>
      </c>
      <c r="I41" s="30">
        <f>Estructura[[#This Row],[% DESVIACIÓN]]*Estructura[[#This Row],[% EN PPTO]]</f>
        <v>5.8761550286754946E-4</v>
      </c>
    </row>
    <row r="42" spans="2:9" x14ac:dyDescent="0.3">
      <c r="B42" s="31" t="s">
        <v>146</v>
      </c>
      <c r="C42" s="33">
        <v>7132152.9699999997</v>
      </c>
      <c r="D42" s="33">
        <v>5104063.43</v>
      </c>
      <c r="E42" s="33">
        <f t="shared" si="1"/>
        <v>2028089.54</v>
      </c>
      <c r="F42" s="29">
        <f>Estructura[[#This Row],[Presupuesto]]/$C$3</f>
        <v>2.8694041992316809E-3</v>
      </c>
      <c r="G42" s="29">
        <f>Estructura[[#This Row],[Ejecutado]]/$D$3</f>
        <v>1.9041867545956763E-3</v>
      </c>
      <c r="H42" s="29">
        <f>Estructura[[#This Row],[Diferencias]]/Estructura[[#This Row],[Presupuesto]]</f>
        <v>0.28435867101151086</v>
      </c>
      <c r="I42" s="30">
        <f>Estructura[[#This Row],[% DESVIACIÓN]]*Estructura[[#This Row],[% EN PPTO]]</f>
        <v>8.1593996468836934E-4</v>
      </c>
    </row>
    <row r="43" spans="2:9" x14ac:dyDescent="0.3">
      <c r="B43" s="31" t="s">
        <v>147</v>
      </c>
      <c r="C43" s="33">
        <v>473748.25</v>
      </c>
      <c r="D43" s="33">
        <v>1913876.99</v>
      </c>
      <c r="E43" s="33">
        <f t="shared" si="1"/>
        <v>-1440128.74</v>
      </c>
      <c r="F43" s="29">
        <f>Estructura[[#This Row],[Presupuesto]]/$C$3</f>
        <v>1.9059815789798748E-4</v>
      </c>
      <c r="G43" s="29">
        <f>Estructura[[#This Row],[Ejecutado]]/$D$3</f>
        <v>7.1401526729918433E-4</v>
      </c>
      <c r="H43" s="29">
        <f>Estructura[[#This Row],[Diferencias]]/Estructura[[#This Row],[Presupuesto]]</f>
        <v>-3.0398608121507573</v>
      </c>
      <c r="I43" s="30">
        <f>Estructura[[#This Row],[% DESVIACIÓN]]*Estructura[[#This Row],[% EN PPTO]]</f>
        <v>-5.793918710622145E-4</v>
      </c>
    </row>
    <row r="44" spans="2:9" x14ac:dyDescent="0.3">
      <c r="B44" s="31" t="s">
        <v>148</v>
      </c>
      <c r="C44" s="33">
        <v>0.01</v>
      </c>
      <c r="D44" s="33">
        <v>520000</v>
      </c>
      <c r="E44" s="33">
        <f t="shared" si="1"/>
        <v>-519999.99</v>
      </c>
      <c r="F44" s="29">
        <f>Estructura[[#This Row],[Presupuesto]]/$C$3</f>
        <v>4.0231949753479292E-12</v>
      </c>
      <c r="G44" s="29">
        <f>Estructura[[#This Row],[Ejecutado]]/$D$3</f>
        <v>1.9399780703543328E-4</v>
      </c>
      <c r="H44" s="29">
        <f>Estructura[[#This Row],[Diferencias]]/Estructura[[#This Row],[Presupuesto]]</f>
        <v>-51999999</v>
      </c>
      <c r="I44" s="30">
        <f>Estructura[[#This Row],[% DESVIACIÓN]]*Estructura[[#This Row],[% EN PPTO]]</f>
        <v>-2.0920613469489736E-4</v>
      </c>
    </row>
    <row r="45" spans="2:9" x14ac:dyDescent="0.3">
      <c r="B45" s="31" t="s">
        <v>149</v>
      </c>
      <c r="C45" s="33">
        <v>0.01</v>
      </c>
      <c r="D45" s="33">
        <v>3458853.33</v>
      </c>
      <c r="E45" s="33">
        <f t="shared" si="1"/>
        <v>-3458853.3200000003</v>
      </c>
      <c r="F45" s="29">
        <f>Estructura[[#This Row],[Presupuesto]]/$C$3</f>
        <v>4.0231949753479292E-12</v>
      </c>
      <c r="G45" s="29">
        <f>Estructura[[#This Row],[Ejecutado]]/$D$3</f>
        <v>1.2904037709177037E-3</v>
      </c>
      <c r="H45" s="29">
        <f>Estructura[[#This Row],[Diferencias]]/Estructura[[#This Row],[Presupuesto]]</f>
        <v>-345885332</v>
      </c>
      <c r="I45" s="30">
        <f>Estructura[[#This Row],[% DESVIACIÓN]]*Estructura[[#This Row],[% EN PPTO]]</f>
        <v>-1.3915641297489504E-3</v>
      </c>
    </row>
    <row r="46" spans="2:9" x14ac:dyDescent="0.3">
      <c r="B46" s="31" t="s">
        <v>150</v>
      </c>
      <c r="C46" s="33">
        <v>0.01</v>
      </c>
      <c r="D46" s="33">
        <v>600088.64</v>
      </c>
      <c r="E46" s="33">
        <f t="shared" si="1"/>
        <v>-600088.63</v>
      </c>
      <c r="F46" s="29">
        <f>Estructura[[#This Row],[Presupuesto]]/$C$3</f>
        <v>4.0231949753479292E-12</v>
      </c>
      <c r="G46" s="29">
        <f>Estructura[[#This Row],[Ejecutado]]/$D$3</f>
        <v>2.2387669266706845E-4</v>
      </c>
      <c r="H46" s="29">
        <f>Estructura[[#This Row],[Diferencias]]/Estructura[[#This Row],[Presupuesto]]</f>
        <v>-60008863</v>
      </c>
      <c r="I46" s="30">
        <f>Estructura[[#This Row],[% DESVIACIÓN]]*Estructura[[#This Row],[% EN PPTO]]</f>
        <v>-2.4142735609794226E-4</v>
      </c>
    </row>
    <row r="47" spans="2:9" x14ac:dyDescent="0.3">
      <c r="B47" s="31" t="s">
        <v>151</v>
      </c>
      <c r="C47" s="33">
        <v>0.01</v>
      </c>
      <c r="D47" s="33">
        <v>3792967.73</v>
      </c>
      <c r="E47" s="33">
        <f t="shared" ref="E47:E66" si="2">C47-D47</f>
        <v>-3792967.72</v>
      </c>
      <c r="F47" s="29">
        <f>Estructura[[#This Row],[Presupuesto]]/$C$3</f>
        <v>4.0231949753479292E-12</v>
      </c>
      <c r="G47" s="29">
        <f>Estructura[[#This Row],[Ejecutado]]/$D$3</f>
        <v>1.4150527341849335E-3</v>
      </c>
      <c r="H47" s="29">
        <f>Estructura[[#This Row],[Diferencias]]/Estructura[[#This Row],[Presupuesto]]</f>
        <v>-379296772</v>
      </c>
      <c r="I47" s="30">
        <f>Estructura[[#This Row],[% DESVIACIÓN]]*Estructura[[#This Row],[% EN PPTO]]</f>
        <v>-1.525984867276089E-3</v>
      </c>
    </row>
    <row r="48" spans="2:9" x14ac:dyDescent="0.3">
      <c r="B48" s="31" t="s">
        <v>152</v>
      </c>
      <c r="C48" s="33">
        <v>0.01</v>
      </c>
      <c r="D48" s="33">
        <v>9562041.0600000005</v>
      </c>
      <c r="E48" s="33">
        <f t="shared" si="2"/>
        <v>-9562041.0500000007</v>
      </c>
      <c r="F48" s="29">
        <f>Estructura[[#This Row],[Presupuesto]]/$C$3</f>
        <v>4.0231949753479292E-12</v>
      </c>
      <c r="G48" s="29">
        <f>Estructura[[#This Row],[Ejecutado]]/$D$3</f>
        <v>3.56733653158225E-3</v>
      </c>
      <c r="H48" s="29">
        <f>Estructura[[#This Row],[Diferencias]]/Estructura[[#This Row],[Presupuesto]]</f>
        <v>-956204105</v>
      </c>
      <c r="I48" s="30">
        <f>Estructura[[#This Row],[% DESVIACIÓN]]*Estructura[[#This Row],[% EN PPTO]]</f>
        <v>-3.8469955506430639E-3</v>
      </c>
    </row>
    <row r="49" spans="2:9" x14ac:dyDescent="0.3">
      <c r="B49" s="31" t="s">
        <v>153</v>
      </c>
      <c r="C49" s="33">
        <v>0.01</v>
      </c>
      <c r="D49" s="33">
        <v>3031506.95</v>
      </c>
      <c r="E49" s="33">
        <f t="shared" si="2"/>
        <v>-3031506.9400000004</v>
      </c>
      <c r="F49" s="29">
        <f>Estructura[[#This Row],[Presupuesto]]/$C$3</f>
        <v>4.0231949753479292E-12</v>
      </c>
      <c r="G49" s="29">
        <f>Estructura[[#This Row],[Ejecutado]]/$D$3</f>
        <v>1.1309725006012979E-3</v>
      </c>
      <c r="H49" s="29">
        <f>Estructura[[#This Row],[Diferencias]]/Estructura[[#This Row],[Presupuesto]]</f>
        <v>-303150694.00000006</v>
      </c>
      <c r="I49" s="30">
        <f>Estructura[[#This Row],[% DESVIACIÓN]]*Estructura[[#This Row],[% EN PPTO]]</f>
        <v>-1.2196343488740378E-3</v>
      </c>
    </row>
    <row r="50" spans="2:9" x14ac:dyDescent="0.3">
      <c r="B50" s="31" t="s">
        <v>154</v>
      </c>
      <c r="C50" s="33">
        <v>0.01</v>
      </c>
      <c r="D50" s="33">
        <v>828824.5</v>
      </c>
      <c r="E50" s="33">
        <f t="shared" si="2"/>
        <v>-828824.49</v>
      </c>
      <c r="F50" s="29">
        <f>Estructura[[#This Row],[Presupuesto]]/$C$3</f>
        <v>4.0231949753479292E-12</v>
      </c>
      <c r="G50" s="29">
        <f>Estructura[[#This Row],[Ejecutado]]/$D$3</f>
        <v>3.0921179887930667E-4</v>
      </c>
      <c r="H50" s="29">
        <f>Estructura[[#This Row],[Diferencias]]/Estructura[[#This Row],[Presupuesto]]</f>
        <v>-82882449</v>
      </c>
      <c r="I50" s="30">
        <f>Estructura[[#This Row],[% DESVIACIÓN]]*Estructura[[#This Row],[% EN PPTO]]</f>
        <v>-3.3345225236133097E-4</v>
      </c>
    </row>
    <row r="51" spans="2:9" x14ac:dyDescent="0.3">
      <c r="B51" s="31" t="s">
        <v>155</v>
      </c>
      <c r="C51" s="33">
        <v>0.01</v>
      </c>
      <c r="D51" s="33">
        <v>20841204.600000001</v>
      </c>
      <c r="E51" s="33">
        <f t="shared" si="2"/>
        <v>-20841204.59</v>
      </c>
      <c r="F51" s="29">
        <f>Estructura[[#This Row],[Presupuesto]]/$C$3</f>
        <v>4.0231949753479292E-12</v>
      </c>
      <c r="G51" s="29">
        <f>Estructura[[#This Row],[Ejecutado]]/$D$3</f>
        <v>7.7752845930322782E-3</v>
      </c>
      <c r="H51" s="29">
        <f>Estructura[[#This Row],[Diferencias]]/Estructura[[#This Row],[Presupuesto]]</f>
        <v>-2084120459</v>
      </c>
      <c r="I51" s="30">
        <f>Estructura[[#This Row],[% DESVIACIÓN]]*Estructura[[#This Row],[% EN PPTO]]</f>
        <v>-8.3848229586686203E-3</v>
      </c>
    </row>
    <row r="52" spans="2:9" x14ac:dyDescent="0.3">
      <c r="B52" s="31" t="s">
        <v>156</v>
      </c>
      <c r="C52" s="33">
        <v>0.01</v>
      </c>
      <c r="D52" s="33">
        <v>17671637.02</v>
      </c>
      <c r="E52" s="33">
        <f t="shared" si="2"/>
        <v>-17671637.009999998</v>
      </c>
      <c r="F52" s="29">
        <f>Estructura[[#This Row],[Presupuesto]]/$C$3</f>
        <v>4.0231949753479292E-12</v>
      </c>
      <c r="G52" s="29">
        <f>Estructura[[#This Row],[Ejecutado]]/$D$3</f>
        <v>6.5928054396272679E-3</v>
      </c>
      <c r="H52" s="29">
        <f>Estructura[[#This Row],[Diferencias]]/Estructura[[#This Row],[Presupuesto]]</f>
        <v>-1767163700.9999998</v>
      </c>
      <c r="I52" s="30">
        <f>Estructura[[#This Row],[% DESVIACIÓN]]*Estructura[[#This Row],[% EN PPTO]]</f>
        <v>-7.1096441224804494E-3</v>
      </c>
    </row>
    <row r="53" spans="2:9" x14ac:dyDescent="0.3">
      <c r="B53" s="31" t="s">
        <v>157</v>
      </c>
      <c r="C53" s="33">
        <v>0.01</v>
      </c>
      <c r="D53" s="33">
        <v>1028160</v>
      </c>
      <c r="E53" s="33">
        <f t="shared" si="2"/>
        <v>-1028159.99</v>
      </c>
      <c r="F53" s="29">
        <f>Estructura[[#This Row],[Presupuesto]]/$C$3</f>
        <v>4.0231949753479292E-12</v>
      </c>
      <c r="G53" s="29">
        <f>Estructura[[#This Row],[Ejecutado]]/$D$3</f>
        <v>3.8357843323375207E-4</v>
      </c>
      <c r="H53" s="29">
        <f>Estructura[[#This Row],[Diferencias]]/Estructura[[#This Row],[Presupuesto]]</f>
        <v>-102815999</v>
      </c>
      <c r="I53" s="30">
        <f>Estructura[[#This Row],[% DESVIACIÓN]]*Estructura[[#This Row],[% EN PPTO]]</f>
        <v>-4.1364881056217773E-4</v>
      </c>
    </row>
    <row r="54" spans="2:9" x14ac:dyDescent="0.3">
      <c r="B54" s="31" t="s">
        <v>158</v>
      </c>
      <c r="C54" s="33">
        <v>0.01</v>
      </c>
      <c r="D54" s="33">
        <v>6208855.9400000004</v>
      </c>
      <c r="E54" s="33">
        <f t="shared" si="2"/>
        <v>-6208855.9300000006</v>
      </c>
      <c r="F54" s="29">
        <f>Estructura[[#This Row],[Presupuesto]]/$C$3</f>
        <v>4.0231949753479292E-12</v>
      </c>
      <c r="G54" s="29">
        <f>Estructura[[#This Row],[Ejecutado]]/$D$3</f>
        <v>2.3163546856902382E-3</v>
      </c>
      <c r="H54" s="29">
        <f>Estructura[[#This Row],[Diferencias]]/Estructura[[#This Row],[Presupuesto]]</f>
        <v>-620885593</v>
      </c>
      <c r="I54" s="30">
        <f>Estructura[[#This Row],[% DESVIACIÓN]]*Estructura[[#This Row],[% EN PPTO]]</f>
        <v>-2.4979437980235195E-3</v>
      </c>
    </row>
    <row r="55" spans="2:9" x14ac:dyDescent="0.3">
      <c r="B55" s="31" t="s">
        <v>159</v>
      </c>
      <c r="C55" s="33">
        <v>0.01</v>
      </c>
      <c r="D55" s="33">
        <v>0</v>
      </c>
      <c r="E55" s="33">
        <f t="shared" si="2"/>
        <v>0.01</v>
      </c>
      <c r="F55" s="29">
        <f>Estructura[[#This Row],[Presupuesto]]/$C$3</f>
        <v>4.0231949753479292E-12</v>
      </c>
      <c r="G55" s="29">
        <f>Estructura[[#This Row],[Ejecutado]]/$D$3</f>
        <v>0</v>
      </c>
      <c r="H55" s="29">
        <f>Estructura[[#This Row],[Diferencias]]/Estructura[[#This Row],[Presupuesto]]</f>
        <v>1</v>
      </c>
      <c r="I55" s="30">
        <f>Estructura[[#This Row],[% DESVIACIÓN]]*Estructura[[#This Row],[% EN PPTO]]</f>
        <v>4.0231949753479292E-12</v>
      </c>
    </row>
    <row r="56" spans="2:9" x14ac:dyDescent="0.3">
      <c r="B56" s="31" t="s">
        <v>160</v>
      </c>
      <c r="C56" s="33">
        <v>0.01</v>
      </c>
      <c r="D56" s="33">
        <v>6319495</v>
      </c>
      <c r="E56" s="33">
        <f t="shared" si="2"/>
        <v>-6319494.9900000002</v>
      </c>
      <c r="F56" s="29">
        <f>Estructura[[#This Row],[Presupuesto]]/$C$3</f>
        <v>4.0231949753479292E-12</v>
      </c>
      <c r="G56" s="29">
        <f>Estructura[[#This Row],[Ejecutado]]/$D$3</f>
        <v>2.3576310991757412E-3</v>
      </c>
      <c r="H56" s="29">
        <f>Estructura[[#This Row],[Diferencias]]/Estructura[[#This Row],[Presupuesto]]</f>
        <v>-631949499</v>
      </c>
      <c r="I56" s="30">
        <f>Estructura[[#This Row],[% DESVIACIÓN]]*Estructura[[#This Row],[% EN PPTO]]</f>
        <v>-2.542456049050441E-3</v>
      </c>
    </row>
    <row r="57" spans="2:9" x14ac:dyDescent="0.3">
      <c r="B57" s="31" t="s">
        <v>161</v>
      </c>
      <c r="C57" s="33">
        <v>0.01</v>
      </c>
      <c r="D57" s="33">
        <v>291856.36</v>
      </c>
      <c r="E57" s="33">
        <f t="shared" si="2"/>
        <v>-291856.34999999998</v>
      </c>
      <c r="F57" s="29">
        <f>Estructura[[#This Row],[Presupuesto]]/$C$3</f>
        <v>4.0231949753479292E-12</v>
      </c>
      <c r="G57" s="29">
        <f>Estructura[[#This Row],[Ejecutado]]/$D$3</f>
        <v>1.0888364194104605E-4</v>
      </c>
      <c r="H57" s="29">
        <f>Estructura[[#This Row],[Diferencias]]/Estructura[[#This Row],[Presupuesto]]</f>
        <v>-29185634.999999996</v>
      </c>
      <c r="I57" s="30">
        <f>Estructura[[#This Row],[% DESVIACIÓN]]*Estructura[[#This Row],[% EN PPTO]]</f>
        <v>-1.1741950008433864E-4</v>
      </c>
    </row>
    <row r="58" spans="2:9" x14ac:dyDescent="0.3">
      <c r="B58" s="31" t="s">
        <v>162</v>
      </c>
      <c r="C58" s="33">
        <v>0.01</v>
      </c>
      <c r="D58" s="33">
        <v>18000000</v>
      </c>
      <c r="E58" s="33">
        <f t="shared" si="2"/>
        <v>-17999999.989999998</v>
      </c>
      <c r="F58" s="29">
        <f>Estructura[[#This Row],[Presupuesto]]/$C$3</f>
        <v>4.0231949753479292E-12</v>
      </c>
      <c r="G58" s="29">
        <f>Estructura[[#This Row],[Ejecutado]]/$D$3</f>
        <v>6.7153087050726909E-3</v>
      </c>
      <c r="H58" s="29">
        <f>Estructura[[#This Row],[Diferencias]]/Estructura[[#This Row],[Presupuesto]]</f>
        <v>-1799999998.9999998</v>
      </c>
      <c r="I58" s="30">
        <f>Estructura[[#This Row],[% DESVIACIÓN]]*Estructura[[#This Row],[% EN PPTO]]</f>
        <v>-7.2417509516030766E-3</v>
      </c>
    </row>
    <row r="59" spans="2:9" x14ac:dyDescent="0.3">
      <c r="B59" s="31" t="s">
        <v>163</v>
      </c>
      <c r="C59" s="33">
        <v>0.01</v>
      </c>
      <c r="D59" s="33">
        <v>14499077.779999999</v>
      </c>
      <c r="E59" s="33">
        <f t="shared" si="2"/>
        <v>-14499077.77</v>
      </c>
      <c r="F59" s="29">
        <f>Estructura[[#This Row],[Presupuesto]]/$C$3</f>
        <v>4.0231949753479292E-12</v>
      </c>
      <c r="G59" s="29">
        <f>Estructura[[#This Row],[Ejecutado]]/$D$3</f>
        <v>5.4092101795311124E-3</v>
      </c>
      <c r="H59" s="29">
        <f>Estructura[[#This Row],[Diferencias]]/Estructura[[#This Row],[Presupuesto]]</f>
        <v>-1449907777</v>
      </c>
      <c r="I59" s="30">
        <f>Estructura[[#This Row],[% DESVIACIÓN]]*Estructura[[#This Row],[% EN PPTO]]</f>
        <v>-5.8332616831442861E-3</v>
      </c>
    </row>
    <row r="60" spans="2:9" x14ac:dyDescent="0.3">
      <c r="B60" s="31" t="s">
        <v>164</v>
      </c>
      <c r="C60" s="33">
        <v>0.01</v>
      </c>
      <c r="D60" s="33">
        <v>1281019.1499999999</v>
      </c>
      <c r="E60" s="33">
        <f t="shared" si="2"/>
        <v>-1281019.1399999999</v>
      </c>
      <c r="F60" s="29">
        <f>Estructura[[#This Row],[Presupuesto]]/$C$3</f>
        <v>4.0231949753479292E-12</v>
      </c>
      <c r="G60" s="29">
        <f>Estructura[[#This Row],[Ejecutado]]/$D$3</f>
        <v>4.7791328051998989E-4</v>
      </c>
      <c r="H60" s="29">
        <f>Estructura[[#This Row],[Diferencias]]/Estructura[[#This Row],[Presupuesto]]</f>
        <v>-128101913.99999999</v>
      </c>
      <c r="I60" s="30">
        <f>Estructura[[#This Row],[% DESVIACIÓN]]*Estructura[[#This Row],[% EN PPTO]]</f>
        <v>-5.1537897673725253E-4</v>
      </c>
    </row>
    <row r="61" spans="2:9" x14ac:dyDescent="0.3">
      <c r="B61" s="31" t="s">
        <v>165</v>
      </c>
      <c r="C61" s="33">
        <v>0.01</v>
      </c>
      <c r="D61" s="33">
        <v>507596.25</v>
      </c>
      <c r="E61" s="33">
        <f t="shared" si="2"/>
        <v>-507596.24</v>
      </c>
      <c r="F61" s="29">
        <f>Estructura[[#This Row],[Presupuesto]]/$C$3</f>
        <v>4.0231949753479292E-12</v>
      </c>
      <c r="G61" s="29">
        <f>Estructura[[#This Row],[Ejecutado]]/$D$3</f>
        <v>1.8937030646040299E-4</v>
      </c>
      <c r="H61" s="29">
        <f>Estructura[[#This Row],[Diferencias]]/Estructura[[#This Row],[Presupuesto]]</f>
        <v>-50759624</v>
      </c>
      <c r="I61" s="30">
        <f>Estructura[[#This Row],[% DESVIACIÓN]]*Estructura[[#This Row],[% EN PPTO]]</f>
        <v>-2.0421586422735016E-4</v>
      </c>
    </row>
    <row r="62" spans="2:9" x14ac:dyDescent="0.3">
      <c r="B62" s="31" t="s">
        <v>166</v>
      </c>
      <c r="C62" s="33">
        <v>0.01</v>
      </c>
      <c r="D62" s="33">
        <v>7818909.5999999996</v>
      </c>
      <c r="E62" s="33">
        <f t="shared" si="2"/>
        <v>-7818909.5899999999</v>
      </c>
      <c r="F62" s="29">
        <f>Estructura[[#This Row],[Presupuesto]]/$C$3</f>
        <v>4.0231949753479292E-12</v>
      </c>
      <c r="G62" s="29">
        <f>Estructura[[#This Row],[Ejecutado]]/$D$3</f>
        <v>2.9170217611698013E-3</v>
      </c>
      <c r="H62" s="29">
        <f>Estructura[[#This Row],[Diferencias]]/Estructura[[#This Row],[Presupuesto]]</f>
        <v>-781890959</v>
      </c>
      <c r="I62" s="30">
        <f>Estructura[[#This Row],[% DESVIACIÓN]]*Estructura[[#This Row],[% EN PPTO]]</f>
        <v>-3.1456997775187738E-3</v>
      </c>
    </row>
    <row r="63" spans="2:9" x14ac:dyDescent="0.3">
      <c r="B63" s="31" t="s">
        <v>167</v>
      </c>
      <c r="C63" s="33">
        <v>0.01</v>
      </c>
      <c r="D63" s="33">
        <v>3904037.66</v>
      </c>
      <c r="E63" s="33">
        <f t="shared" si="2"/>
        <v>-3904037.6500000004</v>
      </c>
      <c r="F63" s="29">
        <f>Estructura[[#This Row],[Presupuesto]]/$C$3</f>
        <v>4.0231949753479292E-12</v>
      </c>
      <c r="G63" s="29">
        <f>Estructura[[#This Row],[Ejecutado]]/$D$3</f>
        <v>1.456489893507201E-3</v>
      </c>
      <c r="H63" s="29">
        <f>Estructura[[#This Row],[Diferencias]]/Estructura[[#This Row],[Presupuesto]]</f>
        <v>-390403765</v>
      </c>
      <c r="I63" s="30">
        <f>Estructura[[#This Row],[% DESVIACIÓN]]*Estructura[[#This Row],[% EN PPTO]]</f>
        <v>-1.5706704657049138E-3</v>
      </c>
    </row>
    <row r="64" spans="2:9" x14ac:dyDescent="0.3">
      <c r="B64" s="31" t="s">
        <v>168</v>
      </c>
      <c r="C64" s="33">
        <v>0.01</v>
      </c>
      <c r="D64" s="33">
        <v>972452.77</v>
      </c>
      <c r="E64" s="33">
        <f t="shared" si="2"/>
        <v>-972452.76</v>
      </c>
      <c r="F64" s="29">
        <f>Estructura[[#This Row],[Presupuesto]]/$C$3</f>
        <v>4.0231949753479292E-12</v>
      </c>
      <c r="G64" s="29">
        <f>Estructura[[#This Row],[Ejecutado]]/$D$3</f>
        <v>3.6279558620294731E-4</v>
      </c>
      <c r="H64" s="29">
        <f>Estructura[[#This Row],[Diferencias]]/Estructura[[#This Row],[Presupuesto]]</f>
        <v>-97245276</v>
      </c>
      <c r="I64" s="30">
        <f>Estructura[[#This Row],[% DESVIACIÓN]]*Estructura[[#This Row],[% EN PPTO]]</f>
        <v>-3.9123670577952255E-4</v>
      </c>
    </row>
    <row r="65" spans="1:14" x14ac:dyDescent="0.3">
      <c r="B65" s="31" t="s">
        <v>169</v>
      </c>
      <c r="C65" s="33">
        <v>0.01</v>
      </c>
      <c r="D65" s="33">
        <v>680052.95</v>
      </c>
      <c r="E65" s="33">
        <f t="shared" si="2"/>
        <v>-680052.94</v>
      </c>
      <c r="F65" s="29">
        <f>Estructura[[#This Row],[Presupuesto]]/$C$3</f>
        <v>4.0231949753479292E-12</v>
      </c>
      <c r="G65" s="29">
        <f>Estructura[[#This Row],[Ejecutado]]/$D$3</f>
        <v>2.5370919416918683E-4</v>
      </c>
      <c r="H65" s="29">
        <f>Estructura[[#This Row],[Diferencias]]/Estructura[[#This Row],[Presupuesto]]</f>
        <v>-68005294</v>
      </c>
      <c r="I65" s="30">
        <f>Estructura[[#This Row],[% DESVIACIÓN]]*Estructura[[#This Row],[% EN PPTO]]</f>
        <v>-2.7359855711785869E-4</v>
      </c>
    </row>
    <row r="66" spans="1:14" x14ac:dyDescent="0.3">
      <c r="B66" s="31" t="s">
        <v>170</v>
      </c>
      <c r="C66" s="33">
        <v>0.01</v>
      </c>
      <c r="D66" s="33">
        <v>7850000.4000000004</v>
      </c>
      <c r="E66" s="33">
        <f t="shared" si="2"/>
        <v>-7850000.3900000006</v>
      </c>
      <c r="F66" s="29">
        <f>Estructura[[#This Row],[Presupuesto]]/$C$3</f>
        <v>4.0231949753479292E-12</v>
      </c>
      <c r="G66" s="29">
        <f>Estructura[[#This Row],[Ejecutado]]/$D$3</f>
        <v>2.9286208900524504E-3</v>
      </c>
      <c r="H66" s="29">
        <f>Estructura[[#This Row],[Diferencias]]/Estructura[[#This Row],[Presupuesto]]</f>
        <v>-785000039</v>
      </c>
      <c r="I66" s="30">
        <f>Estructura[[#This Row],[% DESVIACIÓN]]*Estructura[[#This Row],[% EN PPTO]]</f>
        <v>-3.1582082125527285E-3</v>
      </c>
    </row>
    <row r="67" spans="1:14" x14ac:dyDescent="0.3">
      <c r="B67" s="31" t="s">
        <v>171</v>
      </c>
      <c r="C67" s="33">
        <v>0.01</v>
      </c>
      <c r="D67" s="33">
        <v>7171634</v>
      </c>
      <c r="E67" s="33">
        <f t="shared" si="0"/>
        <v>-7171633.9900000002</v>
      </c>
      <c r="F67" s="29">
        <f>Estructura[[#This Row],[Presupuesto]]/$C$3</f>
        <v>4.0231949753479292E-12</v>
      </c>
      <c r="G67" s="29">
        <f>Estructura[[#This Row],[Ejecutado]]/$D$3</f>
        <v>2.6755409016552935E-3</v>
      </c>
      <c r="H67" s="29">
        <f>Estructura[[#This Row],[Diferencias]]/Estructura[[#This Row],[Presupuesto]]</f>
        <v>-717163399</v>
      </c>
      <c r="I67" s="30">
        <f>Estructura[[#This Row],[% DESVIACIÓN]]*Estructura[[#This Row],[% EN PPTO]]</f>
        <v>-2.8852881833602421E-3</v>
      </c>
    </row>
    <row r="68" spans="1:14" x14ac:dyDescent="0.3">
      <c r="B68" s="31" t="s">
        <v>172</v>
      </c>
      <c r="C68" s="33">
        <v>0.01</v>
      </c>
      <c r="D68" s="33">
        <v>18841832.77</v>
      </c>
      <c r="E68" s="33">
        <f t="shared" si="0"/>
        <v>-18841832.759999998</v>
      </c>
      <c r="F68" s="29">
        <f>Estructura[[#This Row],[Presupuesto]]/$C$3</f>
        <v>4.0231949753479292E-12</v>
      </c>
      <c r="G68" s="29">
        <f>Estructura[[#This Row],[Ejecutado]]/$D$3</f>
        <v>7.0293735344391598E-3</v>
      </c>
      <c r="H68" s="29">
        <f>Estructura[[#This Row],[Diferencias]]/Estructura[[#This Row],[Presupuesto]]</f>
        <v>-1884183275.9999998</v>
      </c>
      <c r="I68" s="30">
        <f>Estructura[[#This Row],[% DESVIACIÓN]]*Estructura[[#This Row],[% EN PPTO]]</f>
        <v>-7.5804366886377999E-3</v>
      </c>
    </row>
    <row r="69" spans="1:14" x14ac:dyDescent="0.3">
      <c r="B69" s="31" t="s">
        <v>173</v>
      </c>
      <c r="C69" s="33">
        <v>0.01</v>
      </c>
      <c r="D69" s="33">
        <v>2588992</v>
      </c>
      <c r="E69" s="33">
        <f t="shared" si="0"/>
        <v>-2588991.9900000002</v>
      </c>
      <c r="F69" s="29">
        <f>Estructura[[#This Row],[Presupuesto]]/$C$3</f>
        <v>4.0231949753479292E-12</v>
      </c>
      <c r="G69" s="29">
        <f>Estructura[[#This Row],[Ejecutado]]/$D$3</f>
        <v>9.6588225083130868E-4</v>
      </c>
      <c r="H69" s="29">
        <f>Estructura[[#This Row],[Diferencias]]/Estructura[[#This Row],[Presupuesto]]</f>
        <v>-258899199.00000003</v>
      </c>
      <c r="I69" s="30">
        <f>Estructura[[#This Row],[% DESVIACIÓN]]*Estructura[[#This Row],[% EN PPTO]]</f>
        <v>-1.0416019565384037E-3</v>
      </c>
    </row>
    <row r="70" spans="1:14" x14ac:dyDescent="0.3">
      <c r="B70" s="31" t="s">
        <v>174</v>
      </c>
      <c r="C70" s="33">
        <v>0.01</v>
      </c>
      <c r="D70" s="33">
        <v>600210</v>
      </c>
      <c r="E70" s="33">
        <f t="shared" si="0"/>
        <v>-600209.99</v>
      </c>
      <c r="F70" s="29">
        <f>Estructura[[#This Row],[Presupuesto]]/$C$3</f>
        <v>4.0231949753479292E-12</v>
      </c>
      <c r="G70" s="29">
        <f>Estructura[[#This Row],[Ejecutado]]/$D$3</f>
        <v>2.2392196877064888E-4</v>
      </c>
      <c r="H70" s="29">
        <f>Estructura[[#This Row],[Diferencias]]/Estructura[[#This Row],[Presupuesto]]</f>
        <v>-60020999</v>
      </c>
      <c r="I70" s="30">
        <f>Estructura[[#This Row],[% DESVIACIÓN]]*Estructura[[#This Row],[% EN PPTO]]</f>
        <v>-2.4147618159216309E-4</v>
      </c>
    </row>
    <row r="71" spans="1:14" x14ac:dyDescent="0.3">
      <c r="B71" s="34" t="s">
        <v>175</v>
      </c>
      <c r="C71" s="35">
        <v>0.01</v>
      </c>
      <c r="D71" s="35">
        <v>307666</v>
      </c>
      <c r="E71" s="35">
        <f t="shared" si="0"/>
        <v>-307665.99</v>
      </c>
      <c r="F71" s="36">
        <f>Estructura[[#This Row],[Presupuesto]]/$C$3</f>
        <v>4.0231949753479292E-12</v>
      </c>
      <c r="G71" s="36">
        <f>Estructura[[#This Row],[Ejecutado]]/$D$3</f>
        <v>1.1478178711416079E-4</v>
      </c>
      <c r="H71" s="36">
        <f>Estructura[[#This Row],[Diferencias]]/Estructura[[#This Row],[Presupuesto]]</f>
        <v>-30766599</v>
      </c>
      <c r="I71" s="37">
        <f>Estructura[[#This Row],[% DESVIACIÓN]]*Estructura[[#This Row],[% EN PPTO]]</f>
        <v>-1.2378002650534462E-4</v>
      </c>
    </row>
    <row r="72" spans="1:14" x14ac:dyDescent="0.3">
      <c r="B72" s="3"/>
      <c r="C72" s="12"/>
      <c r="D72" s="12"/>
      <c r="E72" s="12"/>
    </row>
    <row r="73" spans="1:14" s="6" customFormat="1" ht="14.4" x14ac:dyDescent="0.3">
      <c r="A73" s="59"/>
      <c r="B73" s="19" t="s">
        <v>8</v>
      </c>
      <c r="C73" s="9"/>
      <c r="D73" s="9"/>
      <c r="E73" s="9"/>
      <c r="F73" s="1"/>
      <c r="G73" s="1"/>
      <c r="H73" s="1"/>
      <c r="I73" s="1"/>
      <c r="J73" s="1"/>
      <c r="K73"/>
      <c r="N73" s="1"/>
    </row>
    <row r="74" spans="1:14" s="6" customFormat="1" ht="14.4" x14ac:dyDescent="0.3">
      <c r="A74" s="59"/>
      <c r="B74" s="1"/>
      <c r="C74" s="9"/>
      <c r="D74" s="9"/>
      <c r="E74" s="9"/>
      <c r="F74" s="1"/>
      <c r="G74" s="1"/>
      <c r="H74" s="1"/>
      <c r="I74" s="1"/>
      <c r="J74" s="1"/>
      <c r="K74"/>
      <c r="N74" s="1"/>
    </row>
    <row r="75" spans="1:14" s="6" customFormat="1" ht="14.4" x14ac:dyDescent="0.3">
      <c r="A75" s="59"/>
      <c r="B75" s="20" t="s">
        <v>11</v>
      </c>
      <c r="C75" t="s">
        <v>13</v>
      </c>
      <c r="D75"/>
      <c r="E75" s="9"/>
      <c r="F75" s="1"/>
      <c r="G75" s="1"/>
      <c r="H75" s="1"/>
      <c r="I75" s="1"/>
      <c r="J75" s="1"/>
      <c r="K75"/>
      <c r="N75" s="1"/>
    </row>
    <row r="76" spans="1:14" s="6" customFormat="1" ht="14.4" x14ac:dyDescent="0.3">
      <c r="A76" s="59"/>
      <c r="B76" s="21" t="s">
        <v>125</v>
      </c>
      <c r="C76" s="22">
        <v>3.5534995384835517E-2</v>
      </c>
      <c r="D76"/>
      <c r="E76" s="9"/>
      <c r="F76" s="1"/>
      <c r="G76" s="1"/>
      <c r="H76" s="1"/>
      <c r="I76" s="1"/>
      <c r="J76" s="1"/>
      <c r="K76"/>
      <c r="N76" s="1"/>
    </row>
    <row r="77" spans="1:14" s="6" customFormat="1" ht="14.4" x14ac:dyDescent="0.3">
      <c r="A77" s="59"/>
      <c r="B77" s="21" t="s">
        <v>115</v>
      </c>
      <c r="C77" s="22">
        <v>2.1017958622695742E-2</v>
      </c>
      <c r="D77"/>
      <c r="E77" s="9"/>
      <c r="F77" s="1"/>
      <c r="G77" s="1"/>
      <c r="H77" s="1"/>
      <c r="I77" s="1"/>
      <c r="J77" s="1"/>
      <c r="K77"/>
      <c r="N77" s="1"/>
    </row>
    <row r="78" spans="1:14" s="6" customFormat="1" ht="14.4" x14ac:dyDescent="0.3">
      <c r="A78" s="59"/>
      <c r="B78" s="21" t="s">
        <v>121</v>
      </c>
      <c r="C78" s="22">
        <v>2.0780064689886444E-2</v>
      </c>
      <c r="D78"/>
      <c r="E78" s="9"/>
      <c r="F78" s="1"/>
      <c r="G78" s="1"/>
      <c r="H78" s="1"/>
      <c r="I78" s="1"/>
      <c r="J78" s="1"/>
      <c r="K78" s="1"/>
      <c r="N78" s="1"/>
    </row>
    <row r="79" spans="1:14" s="6" customFormat="1" ht="14.4" x14ac:dyDescent="0.3">
      <c r="A79" s="59"/>
      <c r="B79" s="21" t="s">
        <v>128</v>
      </c>
      <c r="C79" s="22">
        <v>9.562222136593428E-3</v>
      </c>
      <c r="D79"/>
      <c r="E79" s="9"/>
      <c r="F79" s="1"/>
      <c r="G79" s="1"/>
      <c r="H79" s="1"/>
      <c r="I79" s="1"/>
      <c r="J79" s="1"/>
      <c r="K79" s="1"/>
      <c r="N79" s="1"/>
    </row>
    <row r="80" spans="1:14" s="6" customFormat="1" ht="14.4" x14ac:dyDescent="0.3">
      <c r="A80" s="59"/>
      <c r="B80" s="21" t="s">
        <v>132</v>
      </c>
      <c r="C80" s="22">
        <v>7.1846953401866198E-3</v>
      </c>
      <c r="D80"/>
      <c r="E80" s="9"/>
      <c r="F80" s="1"/>
      <c r="G80" s="1"/>
      <c r="H80" s="1"/>
      <c r="I80" s="1"/>
      <c r="J80" s="1"/>
      <c r="K80" s="1"/>
      <c r="N80" s="1"/>
    </row>
    <row r="81" spans="1:14" s="6" customFormat="1" ht="14.4" x14ac:dyDescent="0.3">
      <c r="A81" s="59"/>
      <c r="B81" s="21" t="s">
        <v>108</v>
      </c>
      <c r="C81" s="22">
        <v>4.695716109694264E-3</v>
      </c>
      <c r="D81"/>
      <c r="E81" s="9"/>
      <c r="F81" s="1"/>
      <c r="G81" s="1"/>
      <c r="H81" s="1"/>
      <c r="I81" s="1"/>
      <c r="J81" s="1"/>
      <c r="K81" s="1"/>
      <c r="N81" s="1"/>
    </row>
    <row r="82" spans="1:14" s="6" customFormat="1" ht="14.4" x14ac:dyDescent="0.3">
      <c r="A82" s="59"/>
      <c r="B82" s="21" t="s">
        <v>140</v>
      </c>
      <c r="C82" s="22">
        <v>4.3386808861397988E-3</v>
      </c>
      <c r="D82"/>
      <c r="E82" s="9"/>
      <c r="F82" s="1"/>
      <c r="G82" s="1"/>
      <c r="H82" s="1"/>
      <c r="I82" s="1"/>
      <c r="J82" s="1"/>
      <c r="K82" s="1"/>
      <c r="N82" s="1"/>
    </row>
    <row r="83" spans="1:14" s="6" customFormat="1" ht="14.4" x14ac:dyDescent="0.3">
      <c r="A83" s="59"/>
      <c r="B83" s="21" t="s">
        <v>134</v>
      </c>
      <c r="C83" s="22">
        <v>4.1804661004951425E-3</v>
      </c>
      <c r="D83"/>
      <c r="E83" s="9"/>
      <c r="F83" s="1"/>
      <c r="G83" s="1"/>
      <c r="H83" s="1"/>
      <c r="I83" s="1"/>
      <c r="J83" s="1"/>
      <c r="K83" s="1"/>
      <c r="N83" s="1"/>
    </row>
    <row r="84" spans="1:14" s="6" customFormat="1" ht="14.4" x14ac:dyDescent="0.3">
      <c r="A84" s="59"/>
      <c r="B84" s="21" t="s">
        <v>120</v>
      </c>
      <c r="C84" s="22">
        <v>3.5998420495310236E-3</v>
      </c>
      <c r="D84"/>
      <c r="E84" s="9"/>
      <c r="F84" s="1"/>
      <c r="G84" s="1"/>
      <c r="H84" s="1"/>
      <c r="I84" s="1"/>
      <c r="J84" s="1"/>
      <c r="K84" s="1"/>
      <c r="N84" s="1"/>
    </row>
    <row r="85" spans="1:14" s="6" customFormat="1" ht="14.4" x14ac:dyDescent="0.3">
      <c r="A85" s="59"/>
      <c r="B85" s="21" t="s">
        <v>122</v>
      </c>
      <c r="C85" s="22">
        <v>2.3646609528008432E-3</v>
      </c>
      <c r="D85"/>
      <c r="E85" s="9"/>
      <c r="F85" s="1"/>
      <c r="G85" s="1"/>
      <c r="H85" s="1"/>
      <c r="I85" s="1"/>
      <c r="J85" s="1"/>
      <c r="K85" s="1"/>
      <c r="N85" s="1"/>
    </row>
    <row r="86" spans="1:14" s="6" customFormat="1" ht="14.4" x14ac:dyDescent="0.3">
      <c r="A86" s="59"/>
      <c r="B86" s="21" t="s">
        <v>144</v>
      </c>
      <c r="C86" s="22">
        <v>1.3917258541405696E-3</v>
      </c>
      <c r="D86"/>
      <c r="E86" s="9"/>
      <c r="F86" s="1"/>
      <c r="G86" s="1"/>
      <c r="H86" s="1"/>
      <c r="I86" s="1"/>
      <c r="J86" s="1"/>
      <c r="K86" s="1"/>
      <c r="N86" s="1"/>
    </row>
    <row r="87" spans="1:14" s="9" customFormat="1" ht="14.4" x14ac:dyDescent="0.3">
      <c r="A87" s="60"/>
      <c r="B87" s="21" t="s">
        <v>118</v>
      </c>
      <c r="C87" s="22">
        <v>1.1453044216326333E-3</v>
      </c>
      <c r="D87"/>
      <c r="F87" s="1"/>
      <c r="G87" s="1"/>
      <c r="H87" s="1"/>
      <c r="I87" s="1"/>
      <c r="J87" s="1"/>
      <c r="K87" s="1"/>
      <c r="L87" s="6"/>
      <c r="M87" s="6"/>
      <c r="N87" s="1"/>
    </row>
    <row r="88" spans="1:14" s="9" customFormat="1" ht="14.4" x14ac:dyDescent="0.3">
      <c r="A88" s="60"/>
      <c r="B88" s="21" t="s">
        <v>146</v>
      </c>
      <c r="C88" s="22">
        <v>8.1593996468836934E-4</v>
      </c>
      <c r="D88"/>
      <c r="F88" s="1"/>
      <c r="G88" s="1"/>
      <c r="H88" s="1"/>
      <c r="I88" s="1"/>
      <c r="J88" s="1"/>
      <c r="K88" s="1"/>
      <c r="L88" s="6"/>
      <c r="M88" s="6"/>
      <c r="N88" s="1"/>
    </row>
    <row r="89" spans="1:14" s="9" customFormat="1" ht="14.4" x14ac:dyDescent="0.3">
      <c r="A89" s="60"/>
      <c r="B89" s="21" t="s">
        <v>112</v>
      </c>
      <c r="C89" s="22">
        <v>7.6968296262690348E-4</v>
      </c>
      <c r="D89"/>
      <c r="F89" s="1"/>
      <c r="G89" s="1"/>
      <c r="H89" s="1"/>
      <c r="I89" s="1"/>
      <c r="J89" s="1"/>
      <c r="K89" s="1"/>
      <c r="L89" s="6"/>
      <c r="M89" s="6"/>
      <c r="N89" s="1"/>
    </row>
    <row r="90" spans="1:14" s="9" customFormat="1" ht="14.4" x14ac:dyDescent="0.3">
      <c r="A90" s="60"/>
      <c r="B90" s="21" t="s">
        <v>145</v>
      </c>
      <c r="C90" s="22">
        <v>5.8761550286754946E-4</v>
      </c>
      <c r="D90"/>
      <c r="F90" s="1"/>
      <c r="G90" s="1"/>
      <c r="H90" s="1"/>
      <c r="I90" s="1"/>
      <c r="J90" s="1"/>
      <c r="K90" s="1"/>
      <c r="L90" s="6"/>
      <c r="M90" s="6"/>
      <c r="N90" s="1"/>
    </row>
    <row r="91" spans="1:14" s="9" customFormat="1" ht="14.4" x14ac:dyDescent="0.3">
      <c r="A91" s="60"/>
      <c r="B91" s="21" t="s">
        <v>136</v>
      </c>
      <c r="C91" s="22">
        <v>3.6861662997900684E-4</v>
      </c>
      <c r="D91"/>
      <c r="F91" s="1"/>
      <c r="G91" s="1"/>
      <c r="H91" s="1"/>
      <c r="I91" s="1"/>
      <c r="J91" s="1"/>
      <c r="K91" s="1"/>
      <c r="L91" s="6"/>
      <c r="M91" s="6"/>
      <c r="N91" s="1"/>
    </row>
    <row r="92" spans="1:14" s="9" customFormat="1" ht="14.4" x14ac:dyDescent="0.3">
      <c r="A92" s="60"/>
      <c r="B92" s="21" t="s">
        <v>135</v>
      </c>
      <c r="C92" s="22">
        <v>3.4907756919214718E-4</v>
      </c>
      <c r="D92"/>
      <c r="F92" s="1"/>
      <c r="G92" s="1"/>
      <c r="H92" s="1"/>
      <c r="I92" s="1"/>
      <c r="J92" s="1"/>
      <c r="K92" s="1"/>
      <c r="L92" s="6"/>
      <c r="M92" s="6"/>
      <c r="N92" s="1"/>
    </row>
    <row r="93" spans="1:14" s="9" customFormat="1" ht="14.4" x14ac:dyDescent="0.3">
      <c r="A93" s="60"/>
      <c r="B93" s="21" t="s">
        <v>116</v>
      </c>
      <c r="C93" s="22">
        <v>3.3940882184444707E-4</v>
      </c>
      <c r="D93"/>
      <c r="F93" s="1"/>
      <c r="G93" s="1"/>
      <c r="H93" s="1"/>
      <c r="I93" s="1"/>
      <c r="J93" s="1"/>
      <c r="K93" s="1"/>
      <c r="L93" s="6"/>
      <c r="M93" s="6"/>
      <c r="N93" s="1"/>
    </row>
    <row r="94" spans="1:14" s="9" customFormat="1" ht="14.4" x14ac:dyDescent="0.3">
      <c r="A94" s="60"/>
      <c r="B94" s="21" t="s">
        <v>141</v>
      </c>
      <c r="C94" s="22">
        <v>1.5131234290686064E-4</v>
      </c>
      <c r="D94"/>
      <c r="F94" s="1"/>
      <c r="G94" s="1"/>
      <c r="H94" s="1"/>
      <c r="I94" s="1"/>
      <c r="J94" s="1"/>
      <c r="K94" s="1"/>
      <c r="L94" s="6"/>
      <c r="M94" s="6"/>
      <c r="N94" s="1"/>
    </row>
    <row r="95" spans="1:14" s="9" customFormat="1" ht="14.4" x14ac:dyDescent="0.3">
      <c r="A95" s="60"/>
      <c r="B95" s="21" t="s">
        <v>138</v>
      </c>
      <c r="C95" s="22">
        <v>1.4799894815142853E-4</v>
      </c>
      <c r="D95"/>
      <c r="F95" s="1"/>
      <c r="G95" s="1"/>
      <c r="H95" s="1"/>
      <c r="I95" s="1"/>
      <c r="J95" s="1"/>
      <c r="K95" s="1"/>
      <c r="L95" s="6"/>
      <c r="M95" s="6"/>
      <c r="N95" s="1"/>
    </row>
    <row r="96" spans="1:14" s="9" customFormat="1" ht="14.4" x14ac:dyDescent="0.3">
      <c r="A96" s="60"/>
      <c r="B96" s="21" t="s">
        <v>137</v>
      </c>
      <c r="C96" s="22">
        <v>1.2500905624558377E-4</v>
      </c>
      <c r="D96"/>
      <c r="F96" s="1"/>
      <c r="G96" s="1"/>
      <c r="H96" s="1"/>
      <c r="I96" s="1"/>
      <c r="J96" s="1"/>
      <c r="K96" s="1"/>
      <c r="L96" s="6"/>
      <c r="M96" s="6"/>
      <c r="N96" s="1"/>
    </row>
    <row r="97" spans="1:14" s="9" customFormat="1" ht="14.4" x14ac:dyDescent="0.3">
      <c r="A97" s="60"/>
      <c r="B97" s="21" t="s">
        <v>129</v>
      </c>
      <c r="C97" s="22">
        <v>7.8785551305482777E-5</v>
      </c>
      <c r="D97"/>
      <c r="F97" s="1"/>
      <c r="G97" s="1"/>
      <c r="H97" s="1"/>
      <c r="I97" s="1"/>
      <c r="J97" s="1"/>
      <c r="K97" s="1"/>
      <c r="L97" s="6"/>
      <c r="M97" s="6"/>
      <c r="N97" s="1"/>
    </row>
    <row r="98" spans="1:14" s="9" customFormat="1" ht="14.4" x14ac:dyDescent="0.3">
      <c r="A98" s="60"/>
      <c r="B98" s="21" t="s">
        <v>119</v>
      </c>
      <c r="C98" s="22">
        <v>6.7027876639488034E-6</v>
      </c>
      <c r="D98"/>
      <c r="F98" s="1"/>
      <c r="G98" s="1"/>
      <c r="H98" s="1"/>
      <c r="I98" s="1"/>
      <c r="J98" s="1"/>
      <c r="K98" s="1"/>
      <c r="L98" s="6"/>
      <c r="M98" s="6"/>
      <c r="N98" s="1"/>
    </row>
    <row r="99" spans="1:14" s="9" customFormat="1" ht="14.4" x14ac:dyDescent="0.3">
      <c r="A99" s="60"/>
      <c r="B99" s="21" t="s">
        <v>142</v>
      </c>
      <c r="C99" s="22">
        <v>3.9472692397731744E-6</v>
      </c>
      <c r="D99"/>
      <c r="F99" s="1"/>
      <c r="G99" s="1"/>
      <c r="H99" s="1"/>
      <c r="I99" s="1"/>
      <c r="J99" s="1"/>
      <c r="K99" s="1"/>
      <c r="L99" s="6"/>
      <c r="M99" s="6"/>
      <c r="N99" s="1"/>
    </row>
    <row r="100" spans="1:14" s="9" customFormat="1" ht="14.4" x14ac:dyDescent="0.3">
      <c r="A100" s="60"/>
      <c r="B100" s="21" t="s">
        <v>159</v>
      </c>
      <c r="C100" s="22">
        <v>4.0231949753479292E-12</v>
      </c>
      <c r="D100"/>
      <c r="F100" s="1"/>
      <c r="G100" s="1"/>
      <c r="H100" s="1"/>
      <c r="I100" s="1"/>
      <c r="J100" s="1"/>
      <c r="K100" s="1"/>
      <c r="L100" s="6"/>
      <c r="M100" s="6"/>
      <c r="N100" s="1"/>
    </row>
    <row r="101" spans="1:14" s="9" customFormat="1" ht="14.4" x14ac:dyDescent="0.3">
      <c r="A101" s="60"/>
      <c r="B101" s="21" t="s">
        <v>8</v>
      </c>
      <c r="C101" s="22"/>
      <c r="D101"/>
      <c r="F101" s="1"/>
      <c r="G101" s="1"/>
      <c r="H101" s="1"/>
      <c r="I101" s="1"/>
      <c r="J101" s="1"/>
      <c r="K101" s="1"/>
      <c r="L101" s="6"/>
      <c r="M101" s="6"/>
      <c r="N101" s="1"/>
    </row>
    <row r="102" spans="1:14" s="9" customFormat="1" ht="14.4" x14ac:dyDescent="0.3">
      <c r="A102" s="60"/>
      <c r="B102" s="21" t="s">
        <v>161</v>
      </c>
      <c r="C102" s="22">
        <v>-1.1741950008433864E-4</v>
      </c>
      <c r="D102"/>
      <c r="F102" s="1"/>
      <c r="G102" s="1"/>
      <c r="H102" s="1"/>
      <c r="I102" s="1"/>
      <c r="J102" s="1"/>
      <c r="K102" s="1"/>
      <c r="L102" s="6"/>
      <c r="M102" s="6"/>
      <c r="N102" s="1"/>
    </row>
    <row r="103" spans="1:14" ht="14.4" x14ac:dyDescent="0.3">
      <c r="B103" s="21" t="s">
        <v>117</v>
      </c>
      <c r="C103" s="22">
        <v>-1.1781360824092875E-4</v>
      </c>
      <c r="D103"/>
    </row>
    <row r="104" spans="1:14" ht="14.4" x14ac:dyDescent="0.3">
      <c r="B104" s="21" t="s">
        <v>175</v>
      </c>
      <c r="C104" s="22">
        <v>-1.2378002650534462E-4</v>
      </c>
      <c r="D104"/>
    </row>
    <row r="105" spans="1:14" ht="14.4" x14ac:dyDescent="0.3">
      <c r="B105" s="21" t="s">
        <v>165</v>
      </c>
      <c r="C105" s="22">
        <v>-2.0421586422735016E-4</v>
      </c>
      <c r="D105"/>
    </row>
    <row r="106" spans="1:14" ht="14.4" x14ac:dyDescent="0.3">
      <c r="B106" s="21" t="s">
        <v>148</v>
      </c>
      <c r="C106" s="22">
        <v>-2.0920613469489736E-4</v>
      </c>
      <c r="D106"/>
    </row>
    <row r="107" spans="1:14" ht="14.4" x14ac:dyDescent="0.3">
      <c r="B107" s="21" t="s">
        <v>150</v>
      </c>
      <c r="C107" s="22">
        <v>-2.4142735609794226E-4</v>
      </c>
      <c r="D107"/>
    </row>
    <row r="108" spans="1:14" ht="14.4" x14ac:dyDescent="0.3">
      <c r="B108" s="21" t="s">
        <v>174</v>
      </c>
      <c r="C108" s="22">
        <v>-2.4147618159216309E-4</v>
      </c>
      <c r="D108"/>
    </row>
    <row r="109" spans="1:14" ht="14.4" x14ac:dyDescent="0.3">
      <c r="B109" s="21" t="s">
        <v>169</v>
      </c>
      <c r="C109" s="22">
        <v>-2.7359855711785869E-4</v>
      </c>
      <c r="D109"/>
    </row>
    <row r="110" spans="1:14" ht="14.4" x14ac:dyDescent="0.3">
      <c r="B110" s="21" t="s">
        <v>143</v>
      </c>
      <c r="C110" s="22">
        <v>-2.8065820619931379E-4</v>
      </c>
      <c r="D110"/>
    </row>
    <row r="111" spans="1:14" ht="14.4" x14ac:dyDescent="0.3">
      <c r="B111" s="21" t="s">
        <v>154</v>
      </c>
      <c r="C111" s="22">
        <v>-3.3345225236133097E-4</v>
      </c>
      <c r="D111"/>
    </row>
    <row r="112" spans="1:14" ht="14.4" x14ac:dyDescent="0.3">
      <c r="B112" s="21" t="s">
        <v>168</v>
      </c>
      <c r="C112" s="22">
        <v>-3.9123670577952255E-4</v>
      </c>
      <c r="D112"/>
    </row>
    <row r="113" spans="2:4" ht="14.4" x14ac:dyDescent="0.3">
      <c r="B113" s="21" t="s">
        <v>157</v>
      </c>
      <c r="C113" s="22">
        <v>-4.1364881056217773E-4</v>
      </c>
      <c r="D113"/>
    </row>
    <row r="114" spans="2:4" ht="14.4" x14ac:dyDescent="0.3">
      <c r="B114" s="21" t="s">
        <v>164</v>
      </c>
      <c r="C114" s="22">
        <v>-5.1537897673725253E-4</v>
      </c>
      <c r="D114"/>
    </row>
    <row r="115" spans="2:4" ht="14.4" x14ac:dyDescent="0.3">
      <c r="B115" s="21" t="s">
        <v>111</v>
      </c>
      <c r="C115" s="22">
        <v>-5.5097447590529182E-4</v>
      </c>
      <c r="D115"/>
    </row>
    <row r="116" spans="2:4" ht="14.4" x14ac:dyDescent="0.3">
      <c r="B116" s="21" t="s">
        <v>126</v>
      </c>
      <c r="C116" s="22">
        <v>-5.6678332284449296E-4</v>
      </c>
      <c r="D116"/>
    </row>
    <row r="117" spans="2:4" ht="14.4" x14ac:dyDescent="0.3">
      <c r="B117" s="21" t="s">
        <v>113</v>
      </c>
      <c r="C117" s="22">
        <v>-5.6993941067639002E-4</v>
      </c>
      <c r="D117"/>
    </row>
    <row r="118" spans="2:4" ht="14.4" x14ac:dyDescent="0.3">
      <c r="B118" s="21" t="s">
        <v>147</v>
      </c>
      <c r="C118" s="22">
        <v>-5.793918710622145E-4</v>
      </c>
      <c r="D118"/>
    </row>
    <row r="119" spans="2:4" ht="14.4" x14ac:dyDescent="0.3">
      <c r="B119" s="21" t="s">
        <v>109</v>
      </c>
      <c r="C119" s="22">
        <v>-9.7123637297624645E-4</v>
      </c>
      <c r="D119"/>
    </row>
    <row r="120" spans="2:4" ht="14.4" x14ac:dyDescent="0.3">
      <c r="B120" s="21" t="s">
        <v>173</v>
      </c>
      <c r="C120" s="22">
        <v>-1.0416019565384037E-3</v>
      </c>
      <c r="D120"/>
    </row>
    <row r="121" spans="2:4" ht="14.4" x14ac:dyDescent="0.3">
      <c r="B121" s="21" t="s">
        <v>153</v>
      </c>
      <c r="C121" s="22">
        <v>-1.2196343488740378E-3</v>
      </c>
      <c r="D121"/>
    </row>
    <row r="122" spans="2:4" ht="14.4" x14ac:dyDescent="0.3">
      <c r="B122" s="21" t="s">
        <v>149</v>
      </c>
      <c r="C122" s="22">
        <v>-1.3915641297489504E-3</v>
      </c>
      <c r="D122"/>
    </row>
    <row r="123" spans="2:4" ht="14.4" x14ac:dyDescent="0.3">
      <c r="B123" s="21" t="s">
        <v>151</v>
      </c>
      <c r="C123" s="22">
        <v>-1.525984867276089E-3</v>
      </c>
      <c r="D123"/>
    </row>
    <row r="124" spans="2:4" ht="14.4" x14ac:dyDescent="0.3">
      <c r="B124" s="21" t="s">
        <v>167</v>
      </c>
      <c r="C124" s="22">
        <v>-1.5706704657049138E-3</v>
      </c>
      <c r="D124"/>
    </row>
    <row r="125" spans="2:4" ht="14.4" x14ac:dyDescent="0.3">
      <c r="B125" s="21" t="s">
        <v>158</v>
      </c>
      <c r="C125" s="22">
        <v>-2.4979437980235195E-3</v>
      </c>
      <c r="D125"/>
    </row>
    <row r="126" spans="2:4" ht="14.4" x14ac:dyDescent="0.3">
      <c r="B126" s="21" t="s">
        <v>160</v>
      </c>
      <c r="C126" s="22">
        <v>-2.542456049050441E-3</v>
      </c>
      <c r="D126"/>
    </row>
    <row r="127" spans="2:4" ht="14.4" x14ac:dyDescent="0.3">
      <c r="B127" s="21" t="s">
        <v>139</v>
      </c>
      <c r="C127" s="22">
        <v>-2.6532879374965854E-3</v>
      </c>
      <c r="D127"/>
    </row>
    <row r="128" spans="2:4" ht="14.4" x14ac:dyDescent="0.3">
      <c r="B128" s="21" t="s">
        <v>171</v>
      </c>
      <c r="C128" s="22">
        <v>-2.8852881833602421E-3</v>
      </c>
      <c r="D128"/>
    </row>
    <row r="129" spans="2:4" ht="14.4" x14ac:dyDescent="0.3">
      <c r="B129" s="21" t="s">
        <v>166</v>
      </c>
      <c r="C129" s="22">
        <v>-3.1456997775187738E-3</v>
      </c>
      <c r="D129"/>
    </row>
    <row r="130" spans="2:4" ht="14.4" x14ac:dyDescent="0.3">
      <c r="B130" s="21" t="s">
        <v>170</v>
      </c>
      <c r="C130" s="22">
        <v>-3.1582082125527285E-3</v>
      </c>
      <c r="D130"/>
    </row>
    <row r="131" spans="2:4" ht="14.4" x14ac:dyDescent="0.3">
      <c r="B131" s="21" t="s">
        <v>114</v>
      </c>
      <c r="C131" s="22">
        <v>-3.4305366108081194E-3</v>
      </c>
      <c r="D131"/>
    </row>
    <row r="132" spans="2:4" ht="14.4" x14ac:dyDescent="0.3">
      <c r="B132" s="21" t="s">
        <v>152</v>
      </c>
      <c r="C132" s="22">
        <v>-3.8469955506430639E-3</v>
      </c>
      <c r="D132"/>
    </row>
    <row r="133" spans="2:4" ht="14.4" x14ac:dyDescent="0.3">
      <c r="B133" s="21" t="s">
        <v>163</v>
      </c>
      <c r="C133" s="22">
        <v>-5.8332616831442861E-3</v>
      </c>
      <c r="D133"/>
    </row>
    <row r="134" spans="2:4" ht="14.4" x14ac:dyDescent="0.3">
      <c r="B134" s="21" t="s">
        <v>110</v>
      </c>
      <c r="C134" s="22">
        <v>-6.2134702120403259E-3</v>
      </c>
      <c r="D134"/>
    </row>
    <row r="135" spans="2:4" ht="14.4" x14ac:dyDescent="0.3">
      <c r="B135" s="21" t="s">
        <v>156</v>
      </c>
      <c r="C135" s="22">
        <v>-7.1096441224804494E-3</v>
      </c>
      <c r="D135"/>
    </row>
    <row r="136" spans="2:4" ht="14.4" x14ac:dyDescent="0.3">
      <c r="B136" s="21" t="s">
        <v>162</v>
      </c>
      <c r="C136" s="22">
        <v>-7.2417509516030766E-3</v>
      </c>
      <c r="D136"/>
    </row>
    <row r="137" spans="2:4" ht="14.4" x14ac:dyDescent="0.3">
      <c r="B137" s="21" t="s">
        <v>172</v>
      </c>
      <c r="C137" s="22">
        <v>-7.5804366886377999E-3</v>
      </c>
      <c r="D137"/>
    </row>
    <row r="138" spans="2:4" ht="14.4" x14ac:dyDescent="0.3">
      <c r="B138" s="21" t="s">
        <v>155</v>
      </c>
      <c r="C138" s="22">
        <v>-8.3848229586686203E-3</v>
      </c>
      <c r="D138"/>
    </row>
    <row r="139" spans="2:4" ht="14.4" x14ac:dyDescent="0.3">
      <c r="B139" s="21" t="s">
        <v>131</v>
      </c>
      <c r="C139" s="22">
        <v>-9.1476817176304147E-3</v>
      </c>
      <c r="D139"/>
    </row>
    <row r="140" spans="2:4" ht="14.4" x14ac:dyDescent="0.3">
      <c r="B140" s="21" t="s">
        <v>130</v>
      </c>
      <c r="C140" s="22">
        <v>-1.0665790585309406E-2</v>
      </c>
      <c r="D140"/>
    </row>
    <row r="141" spans="2:4" ht="14.4" x14ac:dyDescent="0.3">
      <c r="B141" s="21" t="s">
        <v>124</v>
      </c>
      <c r="C141" s="22">
        <v>-1.6056109360271121E-2</v>
      </c>
      <c r="D141"/>
    </row>
    <row r="142" spans="2:4" ht="14.4" x14ac:dyDescent="0.3">
      <c r="B142" s="21" t="s">
        <v>123</v>
      </c>
      <c r="C142" s="22">
        <v>-1.7090116719584991E-2</v>
      </c>
      <c r="D142"/>
    </row>
    <row r="143" spans="2:4" ht="14.4" x14ac:dyDescent="0.3">
      <c r="B143" s="21" t="s">
        <v>133</v>
      </c>
      <c r="C143" s="22">
        <v>-2.709103689536569E-2</v>
      </c>
      <c r="D143"/>
    </row>
    <row r="144" spans="2:4" ht="14.4" x14ac:dyDescent="0.3">
      <c r="B144" s="21" t="s">
        <v>127</v>
      </c>
      <c r="C144" s="22">
        <v>-3.7909146877562631E-2</v>
      </c>
      <c r="D144"/>
    </row>
    <row r="145" spans="2:7" ht="14.4" x14ac:dyDescent="0.3">
      <c r="B145" s="21" t="s">
        <v>12</v>
      </c>
      <c r="C145" s="22">
        <v>-7.8394348334193009E-2</v>
      </c>
      <c r="D145"/>
    </row>
    <row r="146" spans="2:7" ht="14.4" x14ac:dyDescent="0.3">
      <c r="B146"/>
      <c r="C146"/>
      <c r="D146"/>
    </row>
    <row r="147" spans="2:7" ht="14.4" x14ac:dyDescent="0.3">
      <c r="B147"/>
      <c r="C147"/>
      <c r="D147"/>
    </row>
    <row r="148" spans="2:7" ht="14.4" x14ac:dyDescent="0.3">
      <c r="B148" s="20" t="s">
        <v>11</v>
      </c>
      <c r="C148" t="s">
        <v>13</v>
      </c>
      <c r="D148"/>
      <c r="E148" s="1"/>
      <c r="F148" s="20" t="s">
        <v>11</v>
      </c>
      <c r="G148" t="s">
        <v>13</v>
      </c>
    </row>
    <row r="149" spans="2:7" ht="15" customHeight="1" x14ac:dyDescent="0.3">
      <c r="B149" s="63" t="s">
        <v>127</v>
      </c>
      <c r="C149" s="64">
        <v>-3.7909146877562631E-2</v>
      </c>
      <c r="D149" s="65" t="s">
        <v>314</v>
      </c>
      <c r="E149" s="1"/>
      <c r="F149" s="21" t="s">
        <v>125</v>
      </c>
      <c r="G149" s="22">
        <v>3.5534995384835517E-2</v>
      </c>
    </row>
    <row r="150" spans="2:7" ht="14.4" x14ac:dyDescent="0.3">
      <c r="B150" s="63" t="s">
        <v>133</v>
      </c>
      <c r="C150" s="64">
        <v>-2.709103689536569E-2</v>
      </c>
      <c r="D150" s="65"/>
      <c r="E150" s="1"/>
      <c r="F150" s="21" t="s">
        <v>115</v>
      </c>
      <c r="G150" s="22">
        <v>2.1017958622695742E-2</v>
      </c>
    </row>
    <row r="151" spans="2:7" ht="14.4" x14ac:dyDescent="0.3">
      <c r="B151" s="63" t="s">
        <v>123</v>
      </c>
      <c r="C151" s="64">
        <v>-1.7090116719584991E-2</v>
      </c>
      <c r="D151" s="65"/>
      <c r="E151" s="1"/>
      <c r="F151" s="21" t="s">
        <v>121</v>
      </c>
      <c r="G151" s="22">
        <v>2.0780064689886444E-2</v>
      </c>
    </row>
    <row r="152" spans="2:7" ht="14.4" x14ac:dyDescent="0.3">
      <c r="B152" s="63" t="s">
        <v>124</v>
      </c>
      <c r="C152" s="64">
        <v>-1.6056109360271121E-2</v>
      </c>
      <c r="D152" s="65"/>
      <c r="E152" s="1"/>
      <c r="F152" s="21" t="s">
        <v>128</v>
      </c>
      <c r="G152" s="22">
        <v>9.562222136593428E-3</v>
      </c>
    </row>
    <row r="153" spans="2:7" ht="14.4" x14ac:dyDescent="0.3">
      <c r="B153" s="63" t="s">
        <v>130</v>
      </c>
      <c r="C153" s="64">
        <v>-1.0665790585309406E-2</v>
      </c>
      <c r="D153" s="65"/>
      <c r="E153" s="1"/>
      <c r="F153" s="21" t="s">
        <v>132</v>
      </c>
      <c r="G153" s="22">
        <v>7.1846953401866198E-3</v>
      </c>
    </row>
    <row r="154" spans="2:7" ht="14.4" x14ac:dyDescent="0.3">
      <c r="B154" s="63" t="s">
        <v>131</v>
      </c>
      <c r="C154" s="64">
        <v>-9.1476817176304147E-3</v>
      </c>
      <c r="D154" s="65"/>
      <c r="E154" s="1"/>
      <c r="F154" s="21" t="s">
        <v>108</v>
      </c>
      <c r="G154" s="22">
        <v>4.695716109694264E-3</v>
      </c>
    </row>
    <row r="155" spans="2:7" ht="14.4" x14ac:dyDescent="0.3">
      <c r="B155" s="63" t="s">
        <v>155</v>
      </c>
      <c r="C155" s="64">
        <v>-8.3848229586686203E-3</v>
      </c>
      <c r="D155" s="65"/>
      <c r="E155" s="1"/>
      <c r="F155" s="21" t="s">
        <v>140</v>
      </c>
      <c r="G155" s="22">
        <v>4.3386808861397988E-3</v>
      </c>
    </row>
    <row r="156" spans="2:7" ht="14.4" x14ac:dyDescent="0.3">
      <c r="B156" s="63" t="s">
        <v>172</v>
      </c>
      <c r="C156" s="64">
        <v>-7.5804366886377999E-3</v>
      </c>
      <c r="D156" s="65"/>
      <c r="E156" s="1"/>
      <c r="F156" s="21" t="s">
        <v>134</v>
      </c>
      <c r="G156" s="22">
        <v>4.1804661004951425E-3</v>
      </c>
    </row>
    <row r="157" spans="2:7" ht="14.4" x14ac:dyDescent="0.3">
      <c r="B157" s="63" t="s">
        <v>162</v>
      </c>
      <c r="C157" s="64">
        <v>-7.2417509516030766E-3</v>
      </c>
      <c r="D157" s="65"/>
      <c r="E157" s="1"/>
      <c r="F157" s="21" t="s">
        <v>120</v>
      </c>
      <c r="G157" s="22">
        <v>3.5998420495310236E-3</v>
      </c>
    </row>
    <row r="158" spans="2:7" ht="14.4" x14ac:dyDescent="0.3">
      <c r="B158" s="63" t="s">
        <v>156</v>
      </c>
      <c r="C158" s="64">
        <v>-7.1096441224804494E-3</v>
      </c>
      <c r="D158" s="65"/>
      <c r="E158" s="1"/>
      <c r="F158" s="21" t="s">
        <v>122</v>
      </c>
      <c r="G158" s="22">
        <v>2.3646609528008432E-3</v>
      </c>
    </row>
    <row r="159" spans="2:7" ht="14.4" x14ac:dyDescent="0.3">
      <c r="B159" s="63" t="s">
        <v>110</v>
      </c>
      <c r="C159" s="64">
        <v>-6.2134702120403259E-3</v>
      </c>
      <c r="D159" s="65"/>
      <c r="E159" s="1"/>
      <c r="F159" s="21" t="s">
        <v>144</v>
      </c>
      <c r="G159" s="22">
        <v>1.3917258541405696E-3</v>
      </c>
    </row>
    <row r="160" spans="2:7" ht="14.4" x14ac:dyDescent="0.3">
      <c r="B160" s="63" t="s">
        <v>163</v>
      </c>
      <c r="C160" s="64">
        <v>-5.8332616831442861E-3</v>
      </c>
      <c r="D160" s="65"/>
      <c r="E160" s="1"/>
      <c r="F160" s="21" t="s">
        <v>118</v>
      </c>
      <c r="G160" s="22">
        <v>1.1453044216326333E-3</v>
      </c>
    </row>
    <row r="161" spans="2:7" ht="14.4" x14ac:dyDescent="0.3">
      <c r="B161" s="21" t="s">
        <v>152</v>
      </c>
      <c r="C161" s="22">
        <v>-3.8469955506430639E-3</v>
      </c>
      <c r="E161" s="1"/>
      <c r="F161" s="21" t="s">
        <v>146</v>
      </c>
      <c r="G161" s="22">
        <v>8.1593996468836934E-4</v>
      </c>
    </row>
    <row r="162" spans="2:7" ht="14.4" x14ac:dyDescent="0.3">
      <c r="B162" s="21" t="s">
        <v>114</v>
      </c>
      <c r="C162" s="22">
        <v>-3.4305366108081194E-3</v>
      </c>
      <c r="E162" s="1"/>
      <c r="F162" s="21" t="s">
        <v>112</v>
      </c>
      <c r="G162" s="22">
        <v>7.6968296262690348E-4</v>
      </c>
    </row>
    <row r="163" spans="2:7" ht="14.4" x14ac:dyDescent="0.3">
      <c r="B163" s="21" t="s">
        <v>170</v>
      </c>
      <c r="C163" s="22">
        <v>-3.1582082125527285E-3</v>
      </c>
      <c r="E163" s="1"/>
      <c r="F163" s="21" t="s">
        <v>145</v>
      </c>
      <c r="G163" s="22">
        <v>5.8761550286754946E-4</v>
      </c>
    </row>
    <row r="164" spans="2:7" ht="14.4" x14ac:dyDescent="0.3">
      <c r="B164" s="21" t="s">
        <v>166</v>
      </c>
      <c r="C164" s="22">
        <v>-3.1456997775187738E-3</v>
      </c>
      <c r="E164" s="1"/>
      <c r="F164" s="21" t="s">
        <v>136</v>
      </c>
      <c r="G164" s="22">
        <v>3.6861662997900684E-4</v>
      </c>
    </row>
    <row r="165" spans="2:7" ht="14.4" x14ac:dyDescent="0.3">
      <c r="B165" s="21" t="s">
        <v>171</v>
      </c>
      <c r="C165" s="22">
        <v>-2.8852881833602421E-3</v>
      </c>
      <c r="E165" s="1"/>
      <c r="F165" s="21" t="s">
        <v>135</v>
      </c>
      <c r="G165" s="22">
        <v>3.4907756919214718E-4</v>
      </c>
    </row>
    <row r="166" spans="2:7" ht="14.4" x14ac:dyDescent="0.3">
      <c r="B166" s="21" t="s">
        <v>139</v>
      </c>
      <c r="C166" s="22">
        <v>-2.6532879374965854E-3</v>
      </c>
      <c r="E166" s="1"/>
      <c r="F166" s="21" t="s">
        <v>116</v>
      </c>
      <c r="G166" s="22">
        <v>3.3940882184444707E-4</v>
      </c>
    </row>
    <row r="167" spans="2:7" ht="14.4" x14ac:dyDescent="0.3">
      <c r="B167" s="21" t="s">
        <v>160</v>
      </c>
      <c r="C167" s="22">
        <v>-2.542456049050441E-3</v>
      </c>
      <c r="E167" s="1"/>
      <c r="F167" s="21" t="s">
        <v>141</v>
      </c>
      <c r="G167" s="22">
        <v>1.5131234290686064E-4</v>
      </c>
    </row>
    <row r="168" spans="2:7" ht="14.4" x14ac:dyDescent="0.3">
      <c r="B168" s="21" t="s">
        <v>158</v>
      </c>
      <c r="C168" s="22">
        <v>-2.4979437980235195E-3</v>
      </c>
      <c r="E168" s="1"/>
      <c r="F168" s="21" t="s">
        <v>138</v>
      </c>
      <c r="G168" s="22">
        <v>1.4799894815142853E-4</v>
      </c>
    </row>
    <row r="169" spans="2:7" ht="14.4" x14ac:dyDescent="0.3">
      <c r="B169" s="21" t="s">
        <v>167</v>
      </c>
      <c r="C169" s="22">
        <v>-1.5706704657049138E-3</v>
      </c>
      <c r="E169" s="1"/>
      <c r="F169" s="21" t="s">
        <v>137</v>
      </c>
      <c r="G169" s="22">
        <v>1.2500905624558377E-4</v>
      </c>
    </row>
    <row r="170" spans="2:7" ht="14.4" x14ac:dyDescent="0.3">
      <c r="B170" s="21" t="s">
        <v>151</v>
      </c>
      <c r="C170" s="22">
        <v>-1.525984867276089E-3</v>
      </c>
      <c r="E170" s="1"/>
      <c r="F170" s="21" t="s">
        <v>129</v>
      </c>
      <c r="G170" s="22">
        <v>7.8785551305482777E-5</v>
      </c>
    </row>
    <row r="171" spans="2:7" ht="14.4" x14ac:dyDescent="0.3">
      <c r="B171" s="21" t="s">
        <v>149</v>
      </c>
      <c r="C171" s="22">
        <v>-1.3915641297489504E-3</v>
      </c>
      <c r="E171" s="1"/>
      <c r="F171" s="21" t="s">
        <v>119</v>
      </c>
      <c r="G171" s="22">
        <v>6.7027876639488034E-6</v>
      </c>
    </row>
    <row r="172" spans="2:7" ht="14.4" x14ac:dyDescent="0.3">
      <c r="B172" s="21" t="s">
        <v>153</v>
      </c>
      <c r="C172" s="22">
        <v>-1.2196343488740378E-3</v>
      </c>
      <c r="E172" s="1"/>
      <c r="F172" s="21" t="s">
        <v>142</v>
      </c>
      <c r="G172" s="22">
        <v>3.9472692397731744E-6</v>
      </c>
    </row>
    <row r="173" spans="2:7" ht="14.4" x14ac:dyDescent="0.3">
      <c r="B173" s="21" t="s">
        <v>173</v>
      </c>
      <c r="C173" s="22">
        <v>-1.0416019565384037E-3</v>
      </c>
      <c r="E173" s="1"/>
      <c r="F173" s="21" t="s">
        <v>159</v>
      </c>
      <c r="G173" s="22">
        <v>4.0231949753479292E-12</v>
      </c>
    </row>
    <row r="174" spans="2:7" ht="14.4" x14ac:dyDescent="0.3">
      <c r="B174" s="21" t="s">
        <v>109</v>
      </c>
      <c r="C174" s="22">
        <v>-9.7123637297624645E-4</v>
      </c>
      <c r="E174" s="1"/>
      <c r="F174" s="21" t="s">
        <v>8</v>
      </c>
      <c r="G174" s="22"/>
    </row>
    <row r="175" spans="2:7" ht="14.4" x14ac:dyDescent="0.3">
      <c r="B175" s="21" t="s">
        <v>147</v>
      </c>
      <c r="C175" s="22">
        <v>-5.793918710622145E-4</v>
      </c>
      <c r="E175" s="1"/>
      <c r="F175" s="21" t="s">
        <v>12</v>
      </c>
      <c r="G175" s="22">
        <v>0.11954042995936673</v>
      </c>
    </row>
    <row r="176" spans="2:7" ht="14.4" x14ac:dyDescent="0.3">
      <c r="B176" s="21" t="s">
        <v>113</v>
      </c>
      <c r="C176" s="22">
        <v>-5.6993941067639002E-4</v>
      </c>
    </row>
    <row r="177" spans="2:3" ht="14.4" x14ac:dyDescent="0.3">
      <c r="B177" s="21" t="s">
        <v>126</v>
      </c>
      <c r="C177" s="22">
        <v>-5.6678332284449296E-4</v>
      </c>
    </row>
    <row r="178" spans="2:3" ht="14.4" x14ac:dyDescent="0.3">
      <c r="B178" s="21" t="s">
        <v>111</v>
      </c>
      <c r="C178" s="22">
        <v>-5.5097447590529182E-4</v>
      </c>
    </row>
    <row r="179" spans="2:3" ht="14.4" x14ac:dyDescent="0.3">
      <c r="B179" s="21" t="s">
        <v>164</v>
      </c>
      <c r="C179" s="22">
        <v>-5.1537897673725253E-4</v>
      </c>
    </row>
    <row r="180" spans="2:3" ht="14.4" x14ac:dyDescent="0.3">
      <c r="B180" s="21" t="s">
        <v>157</v>
      </c>
      <c r="C180" s="22">
        <v>-4.1364881056217773E-4</v>
      </c>
    </row>
    <row r="181" spans="2:3" ht="14.4" x14ac:dyDescent="0.3">
      <c r="B181" s="21" t="s">
        <v>168</v>
      </c>
      <c r="C181" s="22">
        <v>-3.9123670577952255E-4</v>
      </c>
    </row>
    <row r="182" spans="2:3" ht="14.4" x14ac:dyDescent="0.3">
      <c r="B182" s="21" t="s">
        <v>154</v>
      </c>
      <c r="C182" s="22">
        <v>-3.3345225236133097E-4</v>
      </c>
    </row>
    <row r="183" spans="2:3" ht="14.4" x14ac:dyDescent="0.3">
      <c r="B183" s="21" t="s">
        <v>143</v>
      </c>
      <c r="C183" s="22">
        <v>-2.8065820619931379E-4</v>
      </c>
    </row>
    <row r="184" spans="2:3" ht="14.4" x14ac:dyDescent="0.3">
      <c r="B184" s="21" t="s">
        <v>169</v>
      </c>
      <c r="C184" s="22">
        <v>-2.7359855711785869E-4</v>
      </c>
    </row>
    <row r="185" spans="2:3" ht="14.4" x14ac:dyDescent="0.3">
      <c r="B185" s="21" t="s">
        <v>174</v>
      </c>
      <c r="C185" s="22">
        <v>-2.4147618159216309E-4</v>
      </c>
    </row>
    <row r="186" spans="2:3" ht="14.4" x14ac:dyDescent="0.3">
      <c r="B186" s="21" t="s">
        <v>150</v>
      </c>
      <c r="C186" s="22">
        <v>-2.4142735609794226E-4</v>
      </c>
    </row>
    <row r="187" spans="2:3" ht="14.4" x14ac:dyDescent="0.3">
      <c r="B187" s="21" t="s">
        <v>148</v>
      </c>
      <c r="C187" s="22">
        <v>-2.0920613469489736E-4</v>
      </c>
    </row>
    <row r="188" spans="2:3" ht="14.4" x14ac:dyDescent="0.3">
      <c r="B188" s="21" t="s">
        <v>165</v>
      </c>
      <c r="C188" s="22">
        <v>-2.0421586422735016E-4</v>
      </c>
    </row>
    <row r="189" spans="2:3" ht="14.4" x14ac:dyDescent="0.3">
      <c r="B189" s="21" t="s">
        <v>175</v>
      </c>
      <c r="C189" s="22">
        <v>-1.2378002650534462E-4</v>
      </c>
    </row>
    <row r="190" spans="2:3" ht="14.4" x14ac:dyDescent="0.3">
      <c r="B190" s="21" t="s">
        <v>117</v>
      </c>
      <c r="C190" s="22">
        <v>-1.1781360824092875E-4</v>
      </c>
    </row>
    <row r="191" spans="2:3" ht="14.4" x14ac:dyDescent="0.3">
      <c r="B191" s="21" t="s">
        <v>161</v>
      </c>
      <c r="C191" s="22">
        <v>-1.1741950008433864E-4</v>
      </c>
    </row>
    <row r="192" spans="2:3" ht="14.4" x14ac:dyDescent="0.3">
      <c r="B192" s="21" t="s">
        <v>12</v>
      </c>
      <c r="C192" s="22">
        <v>-0.19793477829355977</v>
      </c>
    </row>
    <row r="194" spans="2:14" ht="14.4" x14ac:dyDescent="0.3">
      <c r="B194" s="61" t="s">
        <v>14</v>
      </c>
    </row>
    <row r="195" spans="2:14" ht="14.4" x14ac:dyDescent="0.3">
      <c r="B195" s="61" t="s">
        <v>176</v>
      </c>
    </row>
    <row r="196" spans="2:14" ht="14.4" x14ac:dyDescent="0.3">
      <c r="B196" s="61" t="s">
        <v>177</v>
      </c>
    </row>
    <row r="197" spans="2:14" x14ac:dyDescent="0.3">
      <c r="B197" s="3"/>
      <c r="C197" s="12"/>
      <c r="D197" s="12"/>
      <c r="E197" s="12"/>
      <c r="H197" s="4"/>
      <c r="I197" s="4"/>
    </row>
    <row r="198" spans="2:14" ht="24" x14ac:dyDescent="0.25">
      <c r="B198" s="44" t="s">
        <v>0</v>
      </c>
      <c r="C198" s="28" t="s">
        <v>1</v>
      </c>
      <c r="D198" s="28" t="s">
        <v>313</v>
      </c>
      <c r="E198" s="28" t="s">
        <v>2</v>
      </c>
      <c r="F198" s="45" t="s">
        <v>4</v>
      </c>
      <c r="G198" s="45" t="s">
        <v>5</v>
      </c>
      <c r="H198" s="45" t="s">
        <v>6</v>
      </c>
      <c r="I198" s="46" t="s">
        <v>7</v>
      </c>
    </row>
    <row r="199" spans="2:14" x14ac:dyDescent="0.3">
      <c r="B199" s="50" t="s">
        <v>203</v>
      </c>
      <c r="C199" s="43">
        <v>69917002.859999999</v>
      </c>
      <c r="D199" s="43">
        <v>305156821.16000003</v>
      </c>
      <c r="E199" s="43">
        <f>SUM(E200:E224)</f>
        <v>-235239818.14000005</v>
      </c>
      <c r="F199" s="47">
        <f>eqalquiler[[#This Row],[Presupuesto]]/$C$199</f>
        <v>1</v>
      </c>
      <c r="G199" s="47">
        <f>eqalquiler[[#This Row],[Ejecutado]]/$D$199</f>
        <v>1</v>
      </c>
      <c r="H199" s="47">
        <f>eqalquiler[[#This Row],[Diferencias]]/eqalquiler[[#This Row],[Presupuesto]]</f>
        <v>-3.3645580977067651</v>
      </c>
      <c r="I199" s="47"/>
      <c r="N199" s="4"/>
    </row>
    <row r="200" spans="2:14" x14ac:dyDescent="0.3">
      <c r="B200" s="48" t="s">
        <v>178</v>
      </c>
      <c r="C200" s="32">
        <v>6159534.8200000003</v>
      </c>
      <c r="D200" s="32">
        <v>19980441.609999999</v>
      </c>
      <c r="E200" s="49">
        <f>C200-D200</f>
        <v>-13820906.789999999</v>
      </c>
      <c r="F200" s="47">
        <f>eqalquiler[[#This Row],[Presupuesto]]/$C$199</f>
        <v>8.809780980362808E-2</v>
      </c>
      <c r="G200" s="47">
        <f>eqalquiler[[#This Row],[Ejecutado]]/$D$199</f>
        <v>6.5475978986961073E-2</v>
      </c>
      <c r="H200" s="47">
        <f>eqalquiler[[#This Row],[Diferencias]]/eqalquiler[[#This Row],[Presupuesto]]</f>
        <v>-2.2438231447484531</v>
      </c>
      <c r="I200" s="47">
        <f>eqalquiler[[#This Row],[% DESVIACIÓN]]*eqalquiler[[#This Row],[% EN PPTO]]</f>
        <v>-0.19767590463902787</v>
      </c>
      <c r="L200" s="1"/>
      <c r="M200" s="1"/>
    </row>
    <row r="201" spans="2:14" x14ac:dyDescent="0.3">
      <c r="B201" s="48" t="s">
        <v>179</v>
      </c>
      <c r="C201" s="32">
        <v>5170977.6100000003</v>
      </c>
      <c r="D201" s="32">
        <v>0</v>
      </c>
      <c r="E201" s="49">
        <f t="shared" ref="E201:E202" si="3">C201-D201</f>
        <v>5170977.6100000003</v>
      </c>
      <c r="F201" s="47">
        <f>eqalquiler[[#This Row],[Presupuesto]]/$C$199</f>
        <v>7.3958799697896552E-2</v>
      </c>
      <c r="G201" s="47">
        <f>eqalquiler[[#This Row],[Ejecutado]]/$D$199</f>
        <v>0</v>
      </c>
      <c r="H201" s="47">
        <f>eqalquiler[[#This Row],[Diferencias]]/eqalquiler[[#This Row],[Presupuesto]]</f>
        <v>1</v>
      </c>
      <c r="I201" s="47">
        <f>eqalquiler[[#This Row],[% DESVIACIÓN]]*eqalquiler[[#This Row],[% EN PPTO]]</f>
        <v>7.3958799697896552E-2</v>
      </c>
      <c r="L201" s="1"/>
      <c r="M201" s="1"/>
    </row>
    <row r="202" spans="2:14" x14ac:dyDescent="0.3">
      <c r="B202" s="48" t="s">
        <v>180</v>
      </c>
      <c r="C202" s="32">
        <v>2520308.42</v>
      </c>
      <c r="D202" s="32">
        <v>13048600</v>
      </c>
      <c r="E202" s="49">
        <f t="shared" si="3"/>
        <v>-10528291.58</v>
      </c>
      <c r="F202" s="47">
        <f>eqalquiler[[#This Row],[Presupuesto]]/$C$199</f>
        <v>3.6047146143358008E-2</v>
      </c>
      <c r="G202" s="47">
        <f>eqalquiler[[#This Row],[Ejecutado]]/$D$199</f>
        <v>4.2760309110568266E-2</v>
      </c>
      <c r="H202" s="47">
        <f>eqalquiler[[#This Row],[Diferencias]]/eqalquiler[[#This Row],[Presupuesto]]</f>
        <v>-4.1773822189587415</v>
      </c>
      <c r="I202" s="47">
        <f>eqalquiler[[#This Row],[% DESVIACIÓN]]*eqalquiler[[#This Row],[% EN PPTO]]</f>
        <v>-0.15058270734347093</v>
      </c>
      <c r="L202" s="1"/>
      <c r="M202" s="1"/>
    </row>
    <row r="203" spans="2:14" x14ac:dyDescent="0.3">
      <c r="B203" s="48" t="s">
        <v>181</v>
      </c>
      <c r="C203" s="32">
        <v>9437635.4100000001</v>
      </c>
      <c r="D203" s="32">
        <v>0</v>
      </c>
      <c r="E203" s="49">
        <f t="shared" ref="E203:E224" si="4">C203-D203</f>
        <v>9437635.4100000001</v>
      </c>
      <c r="F203" s="47">
        <f>eqalquiler[[#This Row],[Presupuesto]]/$C$199</f>
        <v>0.13498340924163579</v>
      </c>
      <c r="G203" s="47">
        <f>eqalquiler[[#This Row],[Ejecutado]]/$D$199</f>
        <v>0</v>
      </c>
      <c r="H203" s="47">
        <f>eqalquiler[[#This Row],[Diferencias]]/eqalquiler[[#This Row],[Presupuesto]]</f>
        <v>1</v>
      </c>
      <c r="I203" s="47">
        <f>eqalquiler[[#This Row],[% DESVIACIÓN]]*eqalquiler[[#This Row],[% EN PPTO]]</f>
        <v>0.13498340924163579</v>
      </c>
      <c r="L203" s="1"/>
      <c r="M203" s="1"/>
    </row>
    <row r="204" spans="2:14" x14ac:dyDescent="0.3">
      <c r="B204" s="48" t="s">
        <v>182</v>
      </c>
      <c r="C204" s="32">
        <v>2122152.2400000002</v>
      </c>
      <c r="D204" s="32">
        <v>7580007.5599999996</v>
      </c>
      <c r="E204" s="49">
        <f t="shared" si="4"/>
        <v>-5457855.3199999994</v>
      </c>
      <c r="F204" s="47">
        <f>eqalquiler[[#This Row],[Presupuesto]]/$C$199</f>
        <v>3.0352448663300727E-2</v>
      </c>
      <c r="G204" s="47">
        <f>eqalquiler[[#This Row],[Ejecutado]]/$D$199</f>
        <v>2.4839712024741681E-2</v>
      </c>
      <c r="H204" s="47">
        <f>eqalquiler[[#This Row],[Diferencias]]/eqalquiler[[#This Row],[Presupuesto]]</f>
        <v>-2.5718490959913409</v>
      </c>
      <c r="I204" s="47">
        <f>eqalquiler[[#This Row],[% DESVIACIÓN]]*eqalquiler[[#This Row],[% EN PPTO]]</f>
        <v>-7.8061917655833563E-2</v>
      </c>
      <c r="L204" s="1"/>
      <c r="M204" s="1"/>
    </row>
    <row r="205" spans="2:14" x14ac:dyDescent="0.3">
      <c r="B205" s="48" t="s">
        <v>183</v>
      </c>
      <c r="C205" s="32">
        <v>6871731.04</v>
      </c>
      <c r="D205" s="32">
        <v>0</v>
      </c>
      <c r="E205" s="49">
        <f t="shared" si="4"/>
        <v>6871731.04</v>
      </c>
      <c r="F205" s="47">
        <f>eqalquiler[[#This Row],[Presupuesto]]/$C$199</f>
        <v>9.8284119154246022E-2</v>
      </c>
      <c r="G205" s="47">
        <f>eqalquiler[[#This Row],[Ejecutado]]/$D$199</f>
        <v>0</v>
      </c>
      <c r="H205" s="47">
        <f>eqalquiler[[#This Row],[Diferencias]]/eqalquiler[[#This Row],[Presupuesto]]</f>
        <v>1</v>
      </c>
      <c r="I205" s="47">
        <f>eqalquiler[[#This Row],[% DESVIACIÓN]]*eqalquiler[[#This Row],[% EN PPTO]]</f>
        <v>9.8284119154246022E-2</v>
      </c>
      <c r="L205" s="1"/>
      <c r="M205" s="1"/>
    </row>
    <row r="206" spans="2:14" x14ac:dyDescent="0.3">
      <c r="B206" s="48" t="s">
        <v>184</v>
      </c>
      <c r="C206" s="32">
        <v>9136093.3499999996</v>
      </c>
      <c r="D206" s="32">
        <v>2706240</v>
      </c>
      <c r="E206" s="49">
        <f t="shared" si="4"/>
        <v>6429853.3499999996</v>
      </c>
      <c r="F206" s="47">
        <f>eqalquiler[[#This Row],[Presupuesto]]/$C$199</f>
        <v>0.13067055188698345</v>
      </c>
      <c r="G206" s="47">
        <f>eqalquiler[[#This Row],[Ejecutado]]/$D$199</f>
        <v>8.8683582091093494E-3</v>
      </c>
      <c r="H206" s="47">
        <f>eqalquiler[[#This Row],[Diferencias]]/eqalquiler[[#This Row],[Presupuesto]]</f>
        <v>0.70378586379045693</v>
      </c>
      <c r="I206" s="47">
        <f>eqalquiler[[#This Row],[% DESVIACIÓN]]*eqalquiler[[#This Row],[% EN PPTO]]</f>
        <v>9.1964087231756378E-2</v>
      </c>
      <c r="L206" s="1"/>
      <c r="M206" s="1"/>
    </row>
    <row r="207" spans="2:14" x14ac:dyDescent="0.3">
      <c r="B207" s="48" t="s">
        <v>185</v>
      </c>
      <c r="C207" s="32">
        <v>1805070.46</v>
      </c>
      <c r="D207" s="32">
        <v>3561286.61</v>
      </c>
      <c r="E207" s="49">
        <f t="shared" si="4"/>
        <v>-1756216.15</v>
      </c>
      <c r="F207" s="47">
        <f>eqalquiler[[#This Row],[Presupuesto]]/$C$199</f>
        <v>2.5817331781432713E-2</v>
      </c>
      <c r="G207" s="47">
        <f>eqalquiler[[#This Row],[Ejecutado]]/$D$199</f>
        <v>1.1670349024027695E-2</v>
      </c>
      <c r="H207" s="47">
        <f>eqalquiler[[#This Row],[Diferencias]]/eqalquiler[[#This Row],[Presupuesto]]</f>
        <v>-0.97293495678833497</v>
      </c>
      <c r="I207" s="47">
        <f>eqalquiler[[#This Row],[% DESVIACIÓN]]*eqalquiler[[#This Row],[% EN PPTO]]</f>
        <v>-2.5118584581158343E-2</v>
      </c>
      <c r="L207" s="1"/>
      <c r="M207" s="1"/>
    </row>
    <row r="208" spans="2:14" x14ac:dyDescent="0.3">
      <c r="B208" s="48" t="s">
        <v>186</v>
      </c>
      <c r="C208" s="32">
        <v>12598174</v>
      </c>
      <c r="D208" s="32">
        <v>12626640</v>
      </c>
      <c r="E208" s="49">
        <f t="shared" si="4"/>
        <v>-28466</v>
      </c>
      <c r="F208" s="47">
        <f>eqalquiler[[#This Row],[Presupuesto]]/$C$199</f>
        <v>0.180187557885258</v>
      </c>
      <c r="G208" s="47">
        <f>eqalquiler[[#This Row],[Ejecutado]]/$D$199</f>
        <v>4.1377544673594537E-2</v>
      </c>
      <c r="H208" s="47">
        <f>eqalquiler[[#This Row],[Diferencias]]/eqalquiler[[#This Row],[Presupuesto]]</f>
        <v>-2.2595338022796002E-3</v>
      </c>
      <c r="I208" s="47">
        <f>eqalquiler[[#This Row],[% DESVIACIÓN]]*eqalquiler[[#This Row],[% EN PPTO]]</f>
        <v>-4.0713987779195256E-4</v>
      </c>
      <c r="L208" s="1"/>
      <c r="M208" s="1"/>
    </row>
    <row r="209" spans="2:13" x14ac:dyDescent="0.3">
      <c r="B209" s="48" t="s">
        <v>187</v>
      </c>
      <c r="C209" s="32">
        <v>6395906.9800000004</v>
      </c>
      <c r="D209" s="32">
        <v>33113666.239999998</v>
      </c>
      <c r="E209" s="49">
        <f t="shared" si="4"/>
        <v>-26717759.259999998</v>
      </c>
      <c r="F209" s="47">
        <f>eqalquiler[[#This Row],[Presupuesto]]/$C$199</f>
        <v>9.1478563416212216E-2</v>
      </c>
      <c r="G209" s="47">
        <f>eqalquiler[[#This Row],[Ejecutado]]/$D$199</f>
        <v>0.1085136033142704</v>
      </c>
      <c r="H209" s="47">
        <f>eqalquiler[[#This Row],[Diferencias]]/eqalquiler[[#This Row],[Presupuesto]]</f>
        <v>-4.1773214250217245</v>
      </c>
      <c r="I209" s="47">
        <f>eqalquiler[[#This Row],[% DESVIACIÓN]]*eqalquiler[[#This Row],[% EN PPTO]]</f>
        <v>-0.38213536288875183</v>
      </c>
      <c r="L209" s="1"/>
      <c r="M209" s="1"/>
    </row>
    <row r="210" spans="2:13" x14ac:dyDescent="0.3">
      <c r="B210" s="48" t="s">
        <v>188</v>
      </c>
      <c r="C210" s="32">
        <v>7699418.54</v>
      </c>
      <c r="D210" s="32">
        <v>18691393.370000001</v>
      </c>
      <c r="E210" s="49">
        <f t="shared" si="4"/>
        <v>-10991974.830000002</v>
      </c>
      <c r="F210" s="47">
        <f>eqalquiler[[#This Row],[Presupuesto]]/$C$199</f>
        <v>0.11012226246907518</v>
      </c>
      <c r="G210" s="47">
        <f>eqalquiler[[#This Row],[Ejecutado]]/$D$199</f>
        <v>6.1251763270268558E-2</v>
      </c>
      <c r="H210" s="47">
        <f>eqalquiler[[#This Row],[Diferencias]]/eqalquiler[[#This Row],[Presupuesto]]</f>
        <v>-1.4276370056900429</v>
      </c>
      <c r="I210" s="47">
        <f>eqalquiler[[#This Row],[% DESVIACIÓN]]*eqalquiler[[#This Row],[% EN PPTO]]</f>
        <v>-0.15721461705116349</v>
      </c>
      <c r="L210" s="1"/>
      <c r="M210" s="1"/>
    </row>
    <row r="211" spans="2:13" x14ac:dyDescent="0.3">
      <c r="B211" s="48" t="s">
        <v>189</v>
      </c>
      <c r="C211" s="32">
        <v>0.01</v>
      </c>
      <c r="D211" s="32">
        <v>456050</v>
      </c>
      <c r="E211" s="49">
        <f t="shared" si="4"/>
        <v>-456049.99</v>
      </c>
      <c r="F211" s="47">
        <f>eqalquiler[[#This Row],[Presupuesto]]/$C$199</f>
        <v>1.430267258455535E-10</v>
      </c>
      <c r="G211" s="47">
        <f>eqalquiler[[#This Row],[Ejecutado]]/$D$199</f>
        <v>1.4944774895295019E-3</v>
      </c>
      <c r="H211" s="47">
        <f>eqalquiler[[#This Row],[Diferencias]]/eqalquiler[[#This Row],[Presupuesto]]</f>
        <v>-45604999</v>
      </c>
      <c r="I211" s="47">
        <f>eqalquiler[[#This Row],[% DESVIACIÓN]]*eqalquiler[[#This Row],[% EN PPTO]]</f>
        <v>-6.5227336891597416E-3</v>
      </c>
      <c r="L211" s="1"/>
      <c r="M211" s="1"/>
    </row>
    <row r="212" spans="2:13" x14ac:dyDescent="0.3">
      <c r="B212" s="48" t="s">
        <v>190</v>
      </c>
      <c r="C212" s="32">
        <v>0.01</v>
      </c>
      <c r="D212" s="32">
        <v>9008729.3200000003</v>
      </c>
      <c r="E212" s="49">
        <f t="shared" si="4"/>
        <v>-9008729.3100000005</v>
      </c>
      <c r="F212" s="47">
        <f>eqalquiler[[#This Row],[Presupuesto]]/$C$199</f>
        <v>1.430267258455535E-10</v>
      </c>
      <c r="G212" s="47">
        <f>eqalquiler[[#This Row],[Ejecutado]]/$D$199</f>
        <v>2.9521638368609618E-2</v>
      </c>
      <c r="H212" s="47">
        <f>eqalquiler[[#This Row],[Diferencias]]/eqalquiler[[#This Row],[Presupuesto]]</f>
        <v>-900872931</v>
      </c>
      <c r="I212" s="47">
        <f>eqalquiler[[#This Row],[% DESVIACIÓN]]*eqalquiler[[#This Row],[% EN PPTO]]</f>
        <v>-0.12884890572381724</v>
      </c>
      <c r="L212" s="1"/>
      <c r="M212" s="1"/>
    </row>
    <row r="213" spans="2:13" x14ac:dyDescent="0.3">
      <c r="B213" s="48" t="s">
        <v>191</v>
      </c>
      <c r="C213" s="32">
        <v>0.01</v>
      </c>
      <c r="D213" s="32">
        <v>202300</v>
      </c>
      <c r="E213" s="49">
        <f t="shared" si="4"/>
        <v>-202299.99</v>
      </c>
      <c r="F213" s="47">
        <f>eqalquiler[[#This Row],[Presupuesto]]/$C$199</f>
        <v>1.430267258455535E-10</v>
      </c>
      <c r="G213" s="47">
        <f>eqalquiler[[#This Row],[Ejecutado]]/$D$199</f>
        <v>6.6293782728169763E-4</v>
      </c>
      <c r="H213" s="47">
        <f>eqalquiler[[#This Row],[Diferencias]]/eqalquiler[[#This Row],[Presupuesto]]</f>
        <v>-20229999</v>
      </c>
      <c r="I213" s="47">
        <f>eqalquiler[[#This Row],[% DESVIACIÓN]]*eqalquiler[[#This Row],[% EN PPTO]]</f>
        <v>-2.8934305208288213E-3</v>
      </c>
      <c r="L213" s="1"/>
      <c r="M213" s="1"/>
    </row>
    <row r="214" spans="2:13" x14ac:dyDescent="0.3">
      <c r="B214" s="48" t="s">
        <v>192</v>
      </c>
      <c r="C214" s="32">
        <v>0.01</v>
      </c>
      <c r="D214" s="32">
        <v>2137930</v>
      </c>
      <c r="E214" s="49">
        <f t="shared" si="4"/>
        <v>-2137929.9900000002</v>
      </c>
      <c r="F214" s="47">
        <f>eqalquiler[[#This Row],[Presupuesto]]/$C$199</f>
        <v>1.430267258455535E-10</v>
      </c>
      <c r="G214" s="47">
        <f>eqalquiler[[#This Row],[Ejecutado]]/$D$199</f>
        <v>7.006004295997824E-3</v>
      </c>
      <c r="H214" s="47">
        <f>eqalquiler[[#This Row],[Diferencias]]/eqalquiler[[#This Row],[Presupuesto]]</f>
        <v>-213792999.00000003</v>
      </c>
      <c r="I214" s="47">
        <f>eqalquiler[[#This Row],[% DESVIACIÓN]]*eqalquiler[[#This Row],[% EN PPTO]]</f>
        <v>-3.0578112655671695E-2</v>
      </c>
      <c r="L214" s="1"/>
      <c r="M214" s="1"/>
    </row>
    <row r="215" spans="2:13" x14ac:dyDescent="0.3">
      <c r="B215" s="48" t="s">
        <v>193</v>
      </c>
      <c r="C215" s="32">
        <v>0.01</v>
      </c>
      <c r="D215" s="32">
        <v>1359694</v>
      </c>
      <c r="E215" s="49">
        <f t="shared" si="4"/>
        <v>-1359693.99</v>
      </c>
      <c r="F215" s="47">
        <f>eqalquiler[[#This Row],[Presupuesto]]/$C$199</f>
        <v>1.430267258455535E-10</v>
      </c>
      <c r="G215" s="47">
        <f>eqalquiler[[#This Row],[Ejecutado]]/$D$199</f>
        <v>4.4557221261886338E-3</v>
      </c>
      <c r="H215" s="47">
        <f>eqalquiler[[#This Row],[Diferencias]]/eqalquiler[[#This Row],[Presupuesto]]</f>
        <v>-135969399</v>
      </c>
      <c r="I215" s="47">
        <f>eqalquiler[[#This Row],[% DESVIACIÓN]]*eqalquiler[[#This Row],[% EN PPTO]]</f>
        <v>-1.9447257954157676E-2</v>
      </c>
      <c r="L215" s="1"/>
      <c r="M215" s="1"/>
    </row>
    <row r="216" spans="2:13" x14ac:dyDescent="0.3">
      <c r="B216" s="48" t="s">
        <v>194</v>
      </c>
      <c r="C216" s="32">
        <v>0.01</v>
      </c>
      <c r="D216" s="32">
        <v>1085943.5</v>
      </c>
      <c r="E216" s="49">
        <f t="shared" si="4"/>
        <v>-1085943.49</v>
      </c>
      <c r="F216" s="47">
        <f>eqalquiler[[#This Row],[Presupuesto]]/$C$199</f>
        <v>1.430267258455535E-10</v>
      </c>
      <c r="G216" s="47">
        <f>eqalquiler[[#This Row],[Ejecutado]]/$D$199</f>
        <v>3.5586407535377275E-3</v>
      </c>
      <c r="H216" s="47">
        <f>eqalquiler[[#This Row],[Diferencias]]/eqalquiler[[#This Row],[Presupuesto]]</f>
        <v>-108594349</v>
      </c>
      <c r="I216" s="47">
        <f>eqalquiler[[#This Row],[% DESVIACIÓN]]*eqalquiler[[#This Row],[% EN PPTO]]</f>
        <v>-1.5531894182799356E-2</v>
      </c>
      <c r="L216" s="1"/>
      <c r="M216" s="1"/>
    </row>
    <row r="217" spans="2:13" x14ac:dyDescent="0.3">
      <c r="B217" s="48" t="s">
        <v>195</v>
      </c>
      <c r="C217" s="32">
        <v>0.01</v>
      </c>
      <c r="D217" s="32">
        <v>142594618.78</v>
      </c>
      <c r="E217" s="49">
        <f t="shared" si="4"/>
        <v>-142594618.77000001</v>
      </c>
      <c r="F217" s="47">
        <f>eqalquiler[[#This Row],[Presupuesto]]/$C$199</f>
        <v>1.430267258455535E-10</v>
      </c>
      <c r="G217" s="47">
        <f>eqalquiler[[#This Row],[Ejecutado]]/$D$199</f>
        <v>0.46728307837901711</v>
      </c>
      <c r="H217" s="47">
        <f>eqalquiler[[#This Row],[Diferencias]]/eqalquiler[[#This Row],[Presupuesto]]</f>
        <v>-14259461877</v>
      </c>
      <c r="I217" s="47">
        <f>eqalquiler[[#This Row],[% DESVIACIÓN]]*eqalquiler[[#This Row],[% EN PPTO]]</f>
        <v>-2.0394841445868006</v>
      </c>
      <c r="L217" s="1"/>
      <c r="M217" s="1"/>
    </row>
    <row r="218" spans="2:13" x14ac:dyDescent="0.3">
      <c r="B218" s="48" t="s">
        <v>196</v>
      </c>
      <c r="C218" s="32">
        <v>0.01</v>
      </c>
      <c r="D218" s="32">
        <v>242760</v>
      </c>
      <c r="E218" s="49">
        <f t="shared" si="4"/>
        <v>-242759.99</v>
      </c>
      <c r="F218" s="47">
        <f>eqalquiler[[#This Row],[Presupuesto]]/$C$199</f>
        <v>1.430267258455535E-10</v>
      </c>
      <c r="G218" s="47">
        <f>eqalquiler[[#This Row],[Ejecutado]]/$D$199</f>
        <v>7.9552539273803724E-4</v>
      </c>
      <c r="H218" s="47">
        <f>eqalquiler[[#This Row],[Diferencias]]/eqalquiler[[#This Row],[Presupuesto]]</f>
        <v>-24275999</v>
      </c>
      <c r="I218" s="47">
        <f>eqalquiler[[#This Row],[% DESVIACIÓN]]*eqalquiler[[#This Row],[% EN PPTO]]</f>
        <v>-3.4721166535999306E-3</v>
      </c>
      <c r="L218" s="1"/>
      <c r="M218" s="1"/>
    </row>
    <row r="219" spans="2:13" x14ac:dyDescent="0.3">
      <c r="B219" s="48" t="s">
        <v>197</v>
      </c>
      <c r="C219" s="32">
        <v>0.01</v>
      </c>
      <c r="D219" s="32">
        <v>13402862.560000001</v>
      </c>
      <c r="E219" s="49">
        <f t="shared" si="4"/>
        <v>-13402862.550000001</v>
      </c>
      <c r="F219" s="47">
        <f>eqalquiler[[#This Row],[Presupuesto]]/$C$199</f>
        <v>1.430267258455535E-10</v>
      </c>
      <c r="G219" s="47">
        <f>eqalquiler[[#This Row],[Ejecutado]]/$D$199</f>
        <v>4.3921228793285284E-2</v>
      </c>
      <c r="H219" s="47">
        <f>eqalquiler[[#This Row],[Diferencias]]/eqalquiler[[#This Row],[Presupuesto]]</f>
        <v>-1340286255</v>
      </c>
      <c r="I219" s="47">
        <f>eqalquiler[[#This Row],[% DESVIACIÓN]]*eqalquiler[[#This Row],[% EN PPTO]]</f>
        <v>-0.19169675474844861</v>
      </c>
      <c r="L219" s="1"/>
      <c r="M219" s="1"/>
    </row>
    <row r="220" spans="2:13" x14ac:dyDescent="0.3">
      <c r="B220" s="48" t="s">
        <v>198</v>
      </c>
      <c r="C220" s="32">
        <v>0.01</v>
      </c>
      <c r="D220" s="32">
        <v>892997.42</v>
      </c>
      <c r="E220" s="49">
        <f t="shared" si="4"/>
        <v>-892997.41</v>
      </c>
      <c r="F220" s="47">
        <f>eqalquiler[[#This Row],[Presupuesto]]/$C$199</f>
        <v>1.430267258455535E-10</v>
      </c>
      <c r="G220" s="47">
        <f>eqalquiler[[#This Row],[Ejecutado]]/$D$199</f>
        <v>2.9263557557239824E-3</v>
      </c>
      <c r="H220" s="47">
        <f>eqalquiler[[#This Row],[Diferencias]]/eqalquiler[[#This Row],[Presupuesto]]</f>
        <v>-89299741</v>
      </c>
      <c r="I220" s="47">
        <f>eqalquiler[[#This Row],[% DESVIACIÓN]]*eqalquiler[[#This Row],[% EN PPTO]]</f>
        <v>-1.2772249574085933E-2</v>
      </c>
      <c r="L220" s="1"/>
      <c r="M220" s="1"/>
    </row>
    <row r="221" spans="2:13" x14ac:dyDescent="0.3">
      <c r="B221" s="48" t="s">
        <v>199</v>
      </c>
      <c r="C221" s="32">
        <v>0.01</v>
      </c>
      <c r="D221" s="32">
        <v>2849850.41</v>
      </c>
      <c r="E221" s="49">
        <f t="shared" si="4"/>
        <v>-2849850.4000000004</v>
      </c>
      <c r="F221" s="47">
        <f>eqalquiler[[#This Row],[Presupuesto]]/$C$199</f>
        <v>1.430267258455535E-10</v>
      </c>
      <c r="G221" s="47">
        <f>eqalquiler[[#This Row],[Ejecutado]]/$D$199</f>
        <v>9.3389700389681432E-3</v>
      </c>
      <c r="H221" s="47">
        <f>eqalquiler[[#This Row],[Diferencias]]/eqalquiler[[#This Row],[Presupuesto]]</f>
        <v>-284985040.00000006</v>
      </c>
      <c r="I221" s="47">
        <f>eqalquiler[[#This Row],[% DESVIACIÓN]]*eqalquiler[[#This Row],[% EN PPTO]]</f>
        <v>-4.0760477186164108E-2</v>
      </c>
      <c r="L221" s="1"/>
      <c r="M221" s="1"/>
    </row>
    <row r="222" spans="2:13" x14ac:dyDescent="0.3">
      <c r="B222" s="48" t="s">
        <v>200</v>
      </c>
      <c r="C222" s="32">
        <v>0.01</v>
      </c>
      <c r="D222" s="32">
        <v>166600</v>
      </c>
      <c r="E222" s="49">
        <f t="shared" si="4"/>
        <v>-166599.99</v>
      </c>
      <c r="F222" s="47">
        <f>eqalquiler[[#This Row],[Presupuesto]]/$C$199</f>
        <v>1.430267258455535E-10</v>
      </c>
      <c r="G222" s="47">
        <f>eqalquiler[[#This Row],[Ejecutado]]/$D$199</f>
        <v>5.4594879893786865E-4</v>
      </c>
      <c r="H222" s="47">
        <f>eqalquiler[[#This Row],[Diferencias]]/eqalquiler[[#This Row],[Presupuesto]]</f>
        <v>-16659998.999999998</v>
      </c>
      <c r="I222" s="47">
        <f>eqalquiler[[#This Row],[% DESVIACIÓN]]*eqalquiler[[#This Row],[% EN PPTO]]</f>
        <v>-2.382825109560195E-3</v>
      </c>
      <c r="L222" s="1"/>
      <c r="M222" s="1"/>
    </row>
    <row r="223" spans="2:13" x14ac:dyDescent="0.3">
      <c r="B223" s="48" t="s">
        <v>201</v>
      </c>
      <c r="C223" s="32">
        <v>0.01</v>
      </c>
      <c r="D223" s="32">
        <v>16449616.77</v>
      </c>
      <c r="E223" s="49">
        <f t="shared" si="4"/>
        <v>-16449616.76</v>
      </c>
      <c r="F223" s="47">
        <f>eqalquiler[[#This Row],[Presupuesto]]/$C$199</f>
        <v>1.430267258455535E-10</v>
      </c>
      <c r="G223" s="47">
        <f>eqalquiler[[#This Row],[Ejecutado]]/$D$199</f>
        <v>5.3905453292735425E-2</v>
      </c>
      <c r="H223" s="47">
        <f>eqalquiler[[#This Row],[Diferencias]]/eqalquiler[[#This Row],[Presupuesto]]</f>
        <v>-1644961676</v>
      </c>
      <c r="I223" s="47">
        <f>eqalquiler[[#This Row],[% DESVIACIÓN]]*eqalquiler[[#This Row],[% EN PPTO]]</f>
        <v>-0.23527348265969419</v>
      </c>
      <c r="L223" s="1"/>
      <c r="M223" s="1"/>
    </row>
    <row r="224" spans="2:13" x14ac:dyDescent="0.3">
      <c r="B224" s="48" t="s">
        <v>202</v>
      </c>
      <c r="C224" s="32">
        <v>0.01</v>
      </c>
      <c r="D224" s="32">
        <v>2998593</v>
      </c>
      <c r="E224" s="49">
        <f t="shared" si="4"/>
        <v>-2998592.99</v>
      </c>
      <c r="F224" s="47">
        <f>eqalquiler[[#This Row],[Presupuesto]]/$C$199</f>
        <v>1.430267258455535E-10</v>
      </c>
      <c r="G224" s="47">
        <f>eqalquiler[[#This Row],[Ejecutado]]/$D$199</f>
        <v>9.826400041137457E-3</v>
      </c>
      <c r="H224" s="47">
        <f>eqalquiler[[#This Row],[Diferencias]]/eqalquiler[[#This Row],[Presupuesto]]</f>
        <v>-299859299</v>
      </c>
      <c r="I224" s="47">
        <f>eqalquiler[[#This Row],[% DESVIACIÓN]]*eqalquiler[[#This Row],[% EN PPTO]]</f>
        <v>-4.288789375031285E-2</v>
      </c>
      <c r="L224" s="1"/>
      <c r="M224" s="1"/>
    </row>
    <row r="225" spans="1:14" ht="14.4" x14ac:dyDescent="0.3">
      <c r="B225"/>
      <c r="C225" s="14"/>
      <c r="D225" s="14"/>
      <c r="E225" s="14"/>
    </row>
    <row r="226" spans="1:14" ht="14.4" x14ac:dyDescent="0.3">
      <c r="B226" s="19" t="s">
        <v>203</v>
      </c>
    </row>
    <row r="228" spans="1:14" ht="14.4" x14ac:dyDescent="0.3">
      <c r="B228" s="20" t="s">
        <v>11</v>
      </c>
      <c r="C228" t="s">
        <v>13</v>
      </c>
      <c r="D228"/>
    </row>
    <row r="229" spans="1:14" ht="14.4" x14ac:dyDescent="0.3">
      <c r="B229" s="21" t="s">
        <v>203</v>
      </c>
      <c r="C229" s="22"/>
      <c r="D229"/>
    </row>
    <row r="230" spans="1:14" ht="14.4" x14ac:dyDescent="0.3">
      <c r="B230" s="21" t="s">
        <v>178</v>
      </c>
      <c r="C230" s="22">
        <v>-0.19767590463902787</v>
      </c>
      <c r="D230"/>
    </row>
    <row r="231" spans="1:14" ht="14.4" x14ac:dyDescent="0.3">
      <c r="B231" s="21" t="s">
        <v>179</v>
      </c>
      <c r="C231" s="22">
        <v>7.3958799697896552E-2</v>
      </c>
      <c r="D231"/>
    </row>
    <row r="232" spans="1:14" s="9" customFormat="1" ht="14.4" x14ac:dyDescent="0.3">
      <c r="A232" s="60"/>
      <c r="B232" s="21" t="s">
        <v>180</v>
      </c>
      <c r="C232" s="22">
        <v>-0.15058270734347093</v>
      </c>
      <c r="D232"/>
      <c r="F232" s="1"/>
      <c r="G232" s="1"/>
      <c r="H232" s="1"/>
      <c r="I232" s="1"/>
      <c r="J232" s="1"/>
      <c r="K232" s="1"/>
      <c r="L232" s="6"/>
      <c r="M232" s="6"/>
      <c r="N232" s="1"/>
    </row>
    <row r="233" spans="1:14" s="9" customFormat="1" ht="14.4" x14ac:dyDescent="0.3">
      <c r="A233" s="60"/>
      <c r="B233" s="21" t="s">
        <v>181</v>
      </c>
      <c r="C233" s="22">
        <v>0.13498340924163579</v>
      </c>
      <c r="D233"/>
      <c r="F233" s="1"/>
      <c r="G233" s="1"/>
      <c r="H233" s="1"/>
      <c r="I233" s="1"/>
      <c r="J233" s="1"/>
      <c r="K233" s="1"/>
      <c r="L233" s="6"/>
      <c r="M233" s="6"/>
      <c r="N233" s="1"/>
    </row>
    <row r="234" spans="1:14" s="9" customFormat="1" ht="14.4" x14ac:dyDescent="0.3">
      <c r="A234" s="60"/>
      <c r="B234" s="21" t="s">
        <v>182</v>
      </c>
      <c r="C234" s="22">
        <v>-7.8061917655833563E-2</v>
      </c>
      <c r="D234"/>
      <c r="F234" s="1"/>
      <c r="G234" s="1"/>
      <c r="H234" s="1"/>
      <c r="I234" s="1"/>
      <c r="J234" s="1"/>
      <c r="K234" s="1"/>
      <c r="L234" s="6"/>
      <c r="M234" s="6"/>
      <c r="N234" s="1"/>
    </row>
    <row r="235" spans="1:14" s="9" customFormat="1" ht="14.4" x14ac:dyDescent="0.3">
      <c r="A235" s="60"/>
      <c r="B235" s="21" t="s">
        <v>183</v>
      </c>
      <c r="C235" s="22">
        <v>9.8284119154246022E-2</v>
      </c>
      <c r="D235"/>
      <c r="F235" s="1"/>
      <c r="G235" s="1"/>
      <c r="H235" s="1"/>
      <c r="I235" s="1"/>
      <c r="J235" s="1"/>
      <c r="K235" s="1"/>
      <c r="L235" s="6"/>
      <c r="M235" s="6"/>
      <c r="N235" s="1"/>
    </row>
    <row r="236" spans="1:14" s="9" customFormat="1" ht="14.4" x14ac:dyDescent="0.3">
      <c r="A236" s="60"/>
      <c r="B236" s="21" t="s">
        <v>184</v>
      </c>
      <c r="C236" s="22">
        <v>9.1964087231756378E-2</v>
      </c>
      <c r="D236"/>
      <c r="F236" s="1"/>
      <c r="G236" s="1"/>
      <c r="H236" s="1"/>
      <c r="I236" s="1"/>
      <c r="J236" s="1"/>
      <c r="K236" s="1"/>
      <c r="L236" s="6"/>
      <c r="M236" s="6"/>
      <c r="N236" s="1"/>
    </row>
    <row r="237" spans="1:14" s="9" customFormat="1" ht="14.4" x14ac:dyDescent="0.3">
      <c r="A237" s="60"/>
      <c r="B237" s="21" t="s">
        <v>185</v>
      </c>
      <c r="C237" s="22">
        <v>-2.5118584581158343E-2</v>
      </c>
      <c r="D237"/>
      <c r="F237" s="1"/>
      <c r="G237" s="1"/>
      <c r="H237" s="1"/>
      <c r="I237" s="1"/>
      <c r="J237" s="1"/>
      <c r="K237" s="1"/>
      <c r="L237" s="6"/>
      <c r="M237" s="6"/>
      <c r="N237" s="1"/>
    </row>
    <row r="238" spans="1:14" s="9" customFormat="1" ht="14.4" x14ac:dyDescent="0.3">
      <c r="A238" s="60"/>
      <c r="B238" s="21" t="s">
        <v>186</v>
      </c>
      <c r="C238" s="22">
        <v>-4.0713987779195256E-4</v>
      </c>
      <c r="D238"/>
      <c r="F238" s="1"/>
      <c r="G238" s="1"/>
      <c r="H238" s="1"/>
      <c r="I238" s="1"/>
      <c r="J238" s="1"/>
      <c r="K238" s="1"/>
      <c r="L238" s="6"/>
      <c r="M238" s="6"/>
      <c r="N238" s="1"/>
    </row>
    <row r="239" spans="1:14" s="9" customFormat="1" ht="14.4" x14ac:dyDescent="0.3">
      <c r="A239" s="60"/>
      <c r="B239" s="21" t="s">
        <v>187</v>
      </c>
      <c r="C239" s="22">
        <v>-0.38213536288875183</v>
      </c>
      <c r="D239"/>
      <c r="F239" s="1"/>
      <c r="G239" s="1"/>
      <c r="H239" s="1"/>
      <c r="I239" s="1"/>
      <c r="J239" s="1"/>
      <c r="K239" s="1"/>
      <c r="L239" s="6"/>
      <c r="M239" s="6"/>
      <c r="N239" s="1"/>
    </row>
    <row r="240" spans="1:14" s="9" customFormat="1" ht="14.4" x14ac:dyDescent="0.3">
      <c r="A240" s="60"/>
      <c r="B240" s="21" t="s">
        <v>188</v>
      </c>
      <c r="C240" s="22">
        <v>-0.15721461705116349</v>
      </c>
      <c r="D240"/>
      <c r="F240" s="1"/>
      <c r="G240" s="1"/>
      <c r="H240" s="1"/>
      <c r="I240" s="1"/>
      <c r="J240" s="1"/>
      <c r="K240" s="1"/>
      <c r="L240" s="6"/>
      <c r="M240" s="6"/>
      <c r="N240" s="1"/>
    </row>
    <row r="241" spans="1:14" s="9" customFormat="1" ht="14.4" x14ac:dyDescent="0.3">
      <c r="A241" s="60"/>
      <c r="B241" s="21" t="s">
        <v>189</v>
      </c>
      <c r="C241" s="22">
        <v>-6.5227336891597416E-3</v>
      </c>
      <c r="D241"/>
      <c r="F241" s="1"/>
      <c r="G241" s="1"/>
      <c r="H241" s="1"/>
      <c r="I241" s="1"/>
      <c r="J241" s="1"/>
      <c r="K241" s="1"/>
      <c r="L241" s="6"/>
      <c r="M241" s="6"/>
      <c r="N241" s="1"/>
    </row>
    <row r="242" spans="1:14" s="9" customFormat="1" ht="14.4" x14ac:dyDescent="0.3">
      <c r="A242" s="60"/>
      <c r="B242" s="21" t="s">
        <v>190</v>
      </c>
      <c r="C242" s="22">
        <v>-0.12884890572381724</v>
      </c>
      <c r="D242"/>
      <c r="F242" s="1"/>
      <c r="G242" s="1"/>
      <c r="H242" s="1"/>
      <c r="I242" s="1"/>
      <c r="J242" s="1"/>
      <c r="K242" s="1"/>
      <c r="L242" s="6"/>
      <c r="M242" s="6"/>
      <c r="N242" s="1"/>
    </row>
    <row r="243" spans="1:14" s="9" customFormat="1" ht="14.4" x14ac:dyDescent="0.3">
      <c r="A243" s="60"/>
      <c r="B243" s="21" t="s">
        <v>191</v>
      </c>
      <c r="C243" s="22">
        <v>-2.8934305208288213E-3</v>
      </c>
      <c r="D243"/>
      <c r="F243" s="1"/>
      <c r="G243" s="1"/>
      <c r="H243" s="1"/>
      <c r="I243" s="1"/>
      <c r="J243" s="1"/>
      <c r="K243" s="1"/>
      <c r="L243" s="6"/>
      <c r="M243" s="6"/>
      <c r="N243" s="1"/>
    </row>
    <row r="244" spans="1:14" s="9" customFormat="1" ht="14.4" x14ac:dyDescent="0.3">
      <c r="A244" s="60"/>
      <c r="B244" s="21" t="s">
        <v>192</v>
      </c>
      <c r="C244" s="22">
        <v>-3.0578112655671695E-2</v>
      </c>
      <c r="D244"/>
      <c r="F244" s="1"/>
      <c r="G244" s="1"/>
      <c r="H244" s="1"/>
      <c r="I244" s="1"/>
      <c r="J244" s="1"/>
      <c r="K244" s="1"/>
      <c r="L244" s="6"/>
      <c r="M244" s="6"/>
      <c r="N244" s="1"/>
    </row>
    <row r="245" spans="1:14" s="9" customFormat="1" ht="14.4" x14ac:dyDescent="0.3">
      <c r="A245" s="60"/>
      <c r="B245" s="21" t="s">
        <v>193</v>
      </c>
      <c r="C245" s="22">
        <v>-1.9447257954157676E-2</v>
      </c>
      <c r="D245"/>
      <c r="F245" s="1"/>
      <c r="G245" s="1"/>
      <c r="H245" s="1"/>
      <c r="I245" s="1"/>
      <c r="J245" s="1"/>
      <c r="K245" s="1"/>
      <c r="L245" s="6"/>
      <c r="M245" s="6"/>
      <c r="N245" s="1"/>
    </row>
    <row r="246" spans="1:14" s="9" customFormat="1" ht="14.4" x14ac:dyDescent="0.3">
      <c r="A246" s="60"/>
      <c r="B246" s="21" t="s">
        <v>194</v>
      </c>
      <c r="C246" s="22">
        <v>-1.5531894182799356E-2</v>
      </c>
      <c r="F246" s="1"/>
      <c r="G246" s="1"/>
      <c r="H246" s="1"/>
      <c r="I246" s="1"/>
      <c r="J246" s="1"/>
      <c r="K246" s="1"/>
      <c r="L246" s="6"/>
      <c r="M246" s="6"/>
      <c r="N246" s="1"/>
    </row>
    <row r="247" spans="1:14" s="9" customFormat="1" ht="14.4" x14ac:dyDescent="0.3">
      <c r="A247" s="60"/>
      <c r="B247" s="21" t="s">
        <v>195</v>
      </c>
      <c r="C247" s="22">
        <v>-2.0394841445868006</v>
      </c>
      <c r="F247" s="1"/>
      <c r="G247" s="1"/>
      <c r="H247" s="1"/>
      <c r="I247" s="1"/>
      <c r="J247" s="1"/>
      <c r="K247" s="1"/>
      <c r="L247" s="6"/>
      <c r="M247" s="6"/>
      <c r="N247" s="1"/>
    </row>
    <row r="248" spans="1:14" ht="14.4" x14ac:dyDescent="0.3">
      <c r="B248" s="21" t="s">
        <v>196</v>
      </c>
      <c r="C248" s="22">
        <v>-3.4721166535999306E-3</v>
      </c>
    </row>
    <row r="249" spans="1:14" ht="14.4" x14ac:dyDescent="0.3">
      <c r="B249" s="21" t="s">
        <v>197</v>
      </c>
      <c r="C249" s="22">
        <v>-0.19169675474844861</v>
      </c>
    </row>
    <row r="250" spans="1:14" ht="14.4" x14ac:dyDescent="0.3">
      <c r="B250" s="21" t="s">
        <v>198</v>
      </c>
      <c r="C250" s="22">
        <v>-1.2772249574085933E-2</v>
      </c>
    </row>
    <row r="251" spans="1:14" ht="14.4" x14ac:dyDescent="0.3">
      <c r="B251" s="21" t="s">
        <v>199</v>
      </c>
      <c r="C251" s="22">
        <v>-4.0760477186164108E-2</v>
      </c>
    </row>
    <row r="252" spans="1:14" ht="14.4" x14ac:dyDescent="0.3">
      <c r="B252" s="21" t="s">
        <v>200</v>
      </c>
      <c r="C252" s="22">
        <v>-2.382825109560195E-3</v>
      </c>
    </row>
    <row r="253" spans="1:14" ht="14.4" x14ac:dyDescent="0.3">
      <c r="B253" s="21" t="s">
        <v>201</v>
      </c>
      <c r="C253" s="22">
        <v>-0.23527348265969419</v>
      </c>
    </row>
    <row r="254" spans="1:14" ht="14.4" x14ac:dyDescent="0.3">
      <c r="B254" s="21" t="s">
        <v>202</v>
      </c>
      <c r="C254" s="22">
        <v>-4.288789375031285E-2</v>
      </c>
    </row>
    <row r="255" spans="1:14" ht="14.4" x14ac:dyDescent="0.3">
      <c r="B255" s="21" t="s">
        <v>12</v>
      </c>
      <c r="C255" s="22">
        <v>-3.3645580977067637</v>
      </c>
    </row>
    <row r="256" spans="1:14" ht="14.4" x14ac:dyDescent="0.3">
      <c r="B256" s="21"/>
      <c r="C256" s="22"/>
    </row>
    <row r="257" spans="2:7" ht="14.4" x14ac:dyDescent="0.3">
      <c r="B257" s="21"/>
      <c r="C257" s="22"/>
    </row>
    <row r="258" spans="2:7" ht="14.4" x14ac:dyDescent="0.3">
      <c r="B258"/>
      <c r="C258"/>
    </row>
    <row r="259" spans="2:7" ht="14.4" x14ac:dyDescent="0.3">
      <c r="B259" s="20" t="s">
        <v>11</v>
      </c>
      <c r="C259" t="s">
        <v>13</v>
      </c>
      <c r="E259" s="1"/>
      <c r="F259" s="20" t="s">
        <v>11</v>
      </c>
      <c r="G259" t="s">
        <v>13</v>
      </c>
    </row>
    <row r="260" spans="2:7" ht="15" customHeight="1" x14ac:dyDescent="0.3">
      <c r="B260" s="63" t="s">
        <v>195</v>
      </c>
      <c r="C260" s="64">
        <v>-2.0394841445868006</v>
      </c>
      <c r="D260" s="65" t="s">
        <v>314</v>
      </c>
      <c r="E260" s="1"/>
      <c r="F260" s="21" t="s">
        <v>181</v>
      </c>
      <c r="G260" s="22">
        <v>0.13498340924163579</v>
      </c>
    </row>
    <row r="261" spans="2:7" ht="14.4" x14ac:dyDescent="0.3">
      <c r="B261" s="63" t="s">
        <v>187</v>
      </c>
      <c r="C261" s="64">
        <v>-0.38213536288875183</v>
      </c>
      <c r="D261" s="65"/>
      <c r="E261" s="1"/>
      <c r="F261" s="21" t="s">
        <v>183</v>
      </c>
      <c r="G261" s="22">
        <v>9.8284119154246022E-2</v>
      </c>
    </row>
    <row r="262" spans="2:7" ht="14.4" x14ac:dyDescent="0.3">
      <c r="B262" s="63" t="s">
        <v>201</v>
      </c>
      <c r="C262" s="64">
        <v>-0.23527348265969419</v>
      </c>
      <c r="D262" s="65"/>
      <c r="E262" s="1"/>
      <c r="F262" s="21" t="s">
        <v>184</v>
      </c>
      <c r="G262" s="22">
        <v>9.1964087231756378E-2</v>
      </c>
    </row>
    <row r="263" spans="2:7" ht="14.4" x14ac:dyDescent="0.3">
      <c r="B263" s="63" t="s">
        <v>178</v>
      </c>
      <c r="C263" s="64">
        <v>-0.19767590463902787</v>
      </c>
      <c r="D263" s="65"/>
      <c r="E263" s="1"/>
      <c r="F263" s="21" t="s">
        <v>179</v>
      </c>
      <c r="G263" s="22">
        <v>7.3958799697896552E-2</v>
      </c>
    </row>
    <row r="264" spans="2:7" ht="14.4" x14ac:dyDescent="0.3">
      <c r="B264" s="63" t="s">
        <v>197</v>
      </c>
      <c r="C264" s="64">
        <v>-0.19169675474844861</v>
      </c>
      <c r="D264" s="65"/>
      <c r="E264" s="1"/>
      <c r="F264" s="21" t="s">
        <v>12</v>
      </c>
      <c r="G264" s="22">
        <v>0.39919041532553473</v>
      </c>
    </row>
    <row r="265" spans="2:7" ht="14.4" x14ac:dyDescent="0.3">
      <c r="B265" s="63" t="s">
        <v>188</v>
      </c>
      <c r="C265" s="64">
        <v>-0.15721461705116349</v>
      </c>
      <c r="D265" s="65"/>
      <c r="E265"/>
      <c r="F265"/>
    </row>
    <row r="266" spans="2:7" ht="14.4" x14ac:dyDescent="0.3">
      <c r="B266" s="21" t="s">
        <v>180</v>
      </c>
      <c r="C266" s="22">
        <v>-0.15058270734347093</v>
      </c>
      <c r="E266"/>
      <c r="F266"/>
    </row>
    <row r="267" spans="2:7" ht="14.4" x14ac:dyDescent="0.3">
      <c r="B267" s="21" t="s">
        <v>190</v>
      </c>
      <c r="C267" s="22">
        <v>-0.12884890572381724</v>
      </c>
      <c r="E267"/>
      <c r="F267"/>
    </row>
    <row r="268" spans="2:7" ht="14.4" x14ac:dyDescent="0.3">
      <c r="B268" s="21" t="s">
        <v>182</v>
      </c>
      <c r="C268" s="22">
        <v>-7.8061917655833563E-2</v>
      </c>
      <c r="E268"/>
      <c r="F268"/>
    </row>
    <row r="269" spans="2:7" ht="15" customHeight="1" x14ac:dyDescent="0.3">
      <c r="B269" s="21" t="s">
        <v>202</v>
      </c>
      <c r="C269" s="22">
        <v>-4.288789375031285E-2</v>
      </c>
      <c r="E269"/>
      <c r="F269"/>
    </row>
    <row r="270" spans="2:7" ht="14.4" x14ac:dyDescent="0.3">
      <c r="B270" s="21" t="s">
        <v>199</v>
      </c>
      <c r="C270" s="22">
        <v>-4.0760477186164108E-2</v>
      </c>
      <c r="E270"/>
      <c r="F270"/>
    </row>
    <row r="271" spans="2:7" ht="14.4" x14ac:dyDescent="0.3">
      <c r="B271" s="21" t="s">
        <v>192</v>
      </c>
      <c r="C271" s="22">
        <v>-3.0578112655671695E-2</v>
      </c>
      <c r="E271"/>
      <c r="F271"/>
    </row>
    <row r="272" spans="2:7" ht="14.4" x14ac:dyDescent="0.3">
      <c r="B272" s="21" t="s">
        <v>185</v>
      </c>
      <c r="C272" s="22">
        <v>-2.5118584581158343E-2</v>
      </c>
      <c r="E272"/>
      <c r="F272"/>
    </row>
    <row r="273" spans="2:9" ht="14.4" x14ac:dyDescent="0.3">
      <c r="B273" s="21" t="s">
        <v>193</v>
      </c>
      <c r="C273" s="22">
        <v>-1.9447257954157676E-2</v>
      </c>
      <c r="E273"/>
      <c r="F273"/>
    </row>
    <row r="274" spans="2:9" ht="14.4" x14ac:dyDescent="0.3">
      <c r="B274" s="21" t="s">
        <v>194</v>
      </c>
      <c r="C274" s="22">
        <v>-1.5531894182799356E-2</v>
      </c>
      <c r="E274"/>
      <c r="F274"/>
    </row>
    <row r="275" spans="2:9" ht="14.4" x14ac:dyDescent="0.3">
      <c r="B275" s="21" t="s">
        <v>198</v>
      </c>
      <c r="C275" s="22">
        <v>-1.2772249574085933E-2</v>
      </c>
      <c r="E275"/>
      <c r="F275"/>
    </row>
    <row r="276" spans="2:9" ht="14.4" x14ac:dyDescent="0.3">
      <c r="B276" s="21" t="s">
        <v>189</v>
      </c>
      <c r="C276" s="22">
        <v>-6.5227336891597416E-3</v>
      </c>
      <c r="E276"/>
      <c r="F276"/>
    </row>
    <row r="277" spans="2:9" ht="14.4" x14ac:dyDescent="0.3">
      <c r="B277" s="21" t="s">
        <v>196</v>
      </c>
      <c r="C277" s="22">
        <v>-3.4721166535999306E-3</v>
      </c>
    </row>
    <row r="278" spans="2:9" ht="14.4" x14ac:dyDescent="0.3">
      <c r="B278" s="21" t="s">
        <v>191</v>
      </c>
      <c r="C278" s="22">
        <v>-2.8934305208288213E-3</v>
      </c>
    </row>
    <row r="279" spans="2:9" ht="14.4" x14ac:dyDescent="0.3">
      <c r="B279" s="21" t="s">
        <v>200</v>
      </c>
      <c r="C279" s="22">
        <v>-2.382825109560195E-3</v>
      </c>
    </row>
    <row r="280" spans="2:9" ht="14.4" x14ac:dyDescent="0.3">
      <c r="B280" s="21" t="s">
        <v>186</v>
      </c>
      <c r="C280" s="22">
        <v>-4.0713987779195256E-4</v>
      </c>
    </row>
    <row r="281" spans="2:9" ht="14.4" x14ac:dyDescent="0.3">
      <c r="B281" s="21" t="s">
        <v>12</v>
      </c>
      <c r="C281" s="22">
        <v>-3.7637485130322985</v>
      </c>
    </row>
    <row r="282" spans="2:9" ht="14.4" x14ac:dyDescent="0.3">
      <c r="B282"/>
      <c r="C282"/>
    </row>
    <row r="283" spans="2:9" ht="14.4" x14ac:dyDescent="0.3">
      <c r="B283" s="61" t="s">
        <v>204</v>
      </c>
      <c r="C283"/>
    </row>
    <row r="284" spans="2:9" ht="14.4" x14ac:dyDescent="0.3">
      <c r="B284" s="61" t="s">
        <v>309</v>
      </c>
      <c r="C284"/>
    </row>
    <row r="285" spans="2:9" ht="14.4" x14ac:dyDescent="0.3">
      <c r="B285" s="61" t="s">
        <v>310</v>
      </c>
      <c r="C285"/>
    </row>
    <row r="286" spans="2:9" ht="14.4" x14ac:dyDescent="0.3">
      <c r="B286"/>
      <c r="C286" s="14"/>
      <c r="D286" s="14"/>
      <c r="E286" s="14"/>
    </row>
    <row r="287" spans="2:9" ht="29.25" customHeight="1" x14ac:dyDescent="0.25">
      <c r="B287" s="44" t="s">
        <v>0</v>
      </c>
      <c r="C287" s="28" t="s">
        <v>1</v>
      </c>
      <c r="D287" s="28" t="s">
        <v>313</v>
      </c>
      <c r="E287" s="28" t="s">
        <v>2</v>
      </c>
      <c r="F287" s="51" t="s">
        <v>4</v>
      </c>
      <c r="G287" s="51" t="s">
        <v>5</v>
      </c>
      <c r="H287" s="51" t="s">
        <v>6</v>
      </c>
      <c r="I287" s="52" t="s">
        <v>7</v>
      </c>
    </row>
    <row r="288" spans="2:9" x14ac:dyDescent="0.3">
      <c r="B288" s="50" t="s">
        <v>9</v>
      </c>
      <c r="C288" s="43">
        <v>47180929.880000003</v>
      </c>
      <c r="D288" s="43">
        <v>147397924.36000001</v>
      </c>
      <c r="E288" s="43">
        <f>+Estmetalica[[#This Row],[Presupuesto]]-Estmetalica[[#This Row],[Ejecutado]]</f>
        <v>-100216994.48000002</v>
      </c>
      <c r="F288" s="47">
        <f>Estmetalica[[#This Row],[Presupuesto]]/$C$288</f>
        <v>1</v>
      </c>
      <c r="G288" s="47">
        <f>Estmetalica[[#This Row],[Ejecutado]]/$D$288</f>
        <v>1</v>
      </c>
      <c r="H288" s="47">
        <f>Estmetalica[[#This Row],[Diferencias]]/Estmetalica[[#This Row],[Presupuesto]]</f>
        <v>-2.1240996041174256</v>
      </c>
      <c r="I288" s="47"/>
    </row>
    <row r="289" spans="1:14" x14ac:dyDescent="0.3">
      <c r="B289" s="48" t="s">
        <v>205</v>
      </c>
      <c r="C289" s="32">
        <v>41487601.009999998</v>
      </c>
      <c r="D289" s="32">
        <v>26814023.59</v>
      </c>
      <c r="E289" s="53">
        <f>+Estmetalica[[#This Row],[Presupuesto]]-Estmetalica[[#This Row],[Ejecutado]]</f>
        <v>14673577.419999998</v>
      </c>
      <c r="F289" s="47">
        <f>Estmetalica[[#This Row],[Presupuesto]]/$C$288</f>
        <v>0.87932987152901776</v>
      </c>
      <c r="G289" s="47">
        <f>Estmetalica[[#This Row],[Ejecutado]]/$D$288</f>
        <v>0.18191588318781396</v>
      </c>
      <c r="H289" s="47">
        <f>Estmetalica[[#This Row],[Diferencias]]/Estmetalica[[#This Row],[Presupuesto]]</f>
        <v>0.35368584981481915</v>
      </c>
      <c r="I289" s="47">
        <f>Estmetalica[[#This Row],[% DESVIACIÓN]]*Estmetalica[[#This Row],[% EN PPTO]]</f>
        <v>0.31100653287929642</v>
      </c>
    </row>
    <row r="290" spans="1:14" x14ac:dyDescent="0.3">
      <c r="B290" s="48" t="s">
        <v>206</v>
      </c>
      <c r="C290" s="32">
        <v>5389592.9500000002</v>
      </c>
      <c r="D290" s="32">
        <v>0</v>
      </c>
      <c r="E290" s="53">
        <f>+Estmetalica[[#This Row],[Presupuesto]]-Estmetalica[[#This Row],[Ejecutado]]</f>
        <v>5389592.9500000002</v>
      </c>
      <c r="F290" s="47">
        <f>Estmetalica[[#This Row],[Presupuesto]]/$C$288</f>
        <v>0.11423244441573943</v>
      </c>
      <c r="G290" s="47">
        <f>Estmetalica[[#This Row],[Ejecutado]]/$D$288</f>
        <v>0</v>
      </c>
      <c r="H290" s="47">
        <f>Estmetalica[[#This Row],[Diferencias]]/Estmetalica[[#This Row],[Presupuesto]]</f>
        <v>1</v>
      </c>
      <c r="I290" s="47">
        <f>Estmetalica[[#This Row],[% DESVIACIÓN]]*Estmetalica[[#This Row],[% EN PPTO]]</f>
        <v>0.11423244441573943</v>
      </c>
    </row>
    <row r="291" spans="1:14" x14ac:dyDescent="0.3">
      <c r="B291" s="48" t="s">
        <v>207</v>
      </c>
      <c r="C291" s="32">
        <v>303735.92</v>
      </c>
      <c r="D291" s="32">
        <v>297059</v>
      </c>
      <c r="E291" s="53">
        <f>+Estmetalica[[#This Row],[Presupuesto]]-Estmetalica[[#This Row],[Ejecutado]]</f>
        <v>6676.9199999999837</v>
      </c>
      <c r="F291" s="47">
        <f>Estmetalica[[#This Row],[Presupuesto]]/$C$288</f>
        <v>6.4376840552427018E-3</v>
      </c>
      <c r="G291" s="47">
        <f>Estmetalica[[#This Row],[Ejecutado]]/$D$288</f>
        <v>2.0153540240802344E-3</v>
      </c>
      <c r="H291" s="47">
        <f>Estmetalica[[#This Row],[Diferencias]]/Estmetalica[[#This Row],[Presupuesto]]</f>
        <v>2.198264861133311E-2</v>
      </c>
      <c r="I291" s="47">
        <f>Estmetalica[[#This Row],[% DESVIACIÓN]]*Estmetalica[[#This Row],[% EN PPTO]]</f>
        <v>1.4151734645718227E-4</v>
      </c>
    </row>
    <row r="292" spans="1:14" x14ac:dyDescent="0.3">
      <c r="B292" s="48" t="s">
        <v>208</v>
      </c>
      <c r="C292" s="32">
        <v>0.01</v>
      </c>
      <c r="D292" s="32">
        <v>44342966.259999998</v>
      </c>
      <c r="E292" s="53">
        <f>+Estmetalica[[#This Row],[Presupuesto]]-Estmetalica[[#This Row],[Ejecutado]]</f>
        <v>-44342966.25</v>
      </c>
      <c r="F292" s="47">
        <f>Estmetalica[[#This Row],[Presupuesto]]/$C$288</f>
        <v>2.1195004052344886E-10</v>
      </c>
      <c r="G292" s="47">
        <f>Estmetalica[[#This Row],[Ejecutado]]/$D$288</f>
        <v>0.3008384714543072</v>
      </c>
      <c r="H292" s="47">
        <f>Estmetalica[[#This Row],[Diferencias]]/Estmetalica[[#This Row],[Presupuesto]]</f>
        <v>-4434296625</v>
      </c>
      <c r="I292" s="47">
        <f>Estmetalica[[#This Row],[% DESVIACIÓN]]*Estmetalica[[#This Row],[% EN PPTO]]</f>
        <v>-0.93984934936174247</v>
      </c>
    </row>
    <row r="293" spans="1:14" x14ac:dyDescent="0.3">
      <c r="B293" s="48" t="s">
        <v>209</v>
      </c>
      <c r="C293" s="32">
        <v>0.01</v>
      </c>
      <c r="D293" s="32">
        <v>67019761.189999998</v>
      </c>
      <c r="E293" s="53">
        <f>+Estmetalica[[#This Row],[Presupuesto]]-Estmetalica[[#This Row],[Ejecutado]]</f>
        <v>-67019761.18</v>
      </c>
      <c r="F293" s="47">
        <f>Estmetalica[[#This Row],[Presupuesto]]/$C$288</f>
        <v>2.1195004052344886E-10</v>
      </c>
      <c r="G293" s="47">
        <f>Estmetalica[[#This Row],[Ejecutado]]/$D$288</f>
        <v>0.45468592234930705</v>
      </c>
      <c r="H293" s="47">
        <f>Estmetalica[[#This Row],[Diferencias]]/Estmetalica[[#This Row],[Presupuesto]]</f>
        <v>-6701976118</v>
      </c>
      <c r="I293" s="47">
        <f>Estmetalica[[#This Row],[% DESVIACIÓN]]*Estmetalica[[#This Row],[% EN PPTO]]</f>
        <v>-1.4204841097972865</v>
      </c>
    </row>
    <row r="294" spans="1:14" x14ac:dyDescent="0.3">
      <c r="B294" s="48" t="s">
        <v>210</v>
      </c>
      <c r="C294" s="32">
        <v>0.1</v>
      </c>
      <c r="D294" s="32">
        <v>8924114.3200000003</v>
      </c>
      <c r="E294" s="53">
        <f>+Estmetalica[[#This Row],[Presupuesto]]-Estmetalica[[#This Row],[Ejecutado]]</f>
        <v>-8924114.2200000007</v>
      </c>
      <c r="F294" s="47">
        <f>Estmetalica[[#This Row],[Presupuesto]]/$C$288</f>
        <v>2.1195004052344888E-9</v>
      </c>
      <c r="G294" s="47">
        <f>Estmetalica[[#This Row],[Ejecutado]]/$D$288</f>
        <v>6.0544368984491441E-2</v>
      </c>
      <c r="H294" s="47">
        <f>Estmetalica[[#This Row],[Diferencias]]/Estmetalica[[#This Row],[Presupuesto]]</f>
        <v>-89241142.200000003</v>
      </c>
      <c r="I294" s="47">
        <f>Estmetalica[[#This Row],[% DESVIACIÓN]]*Estmetalica[[#This Row],[% EN PPTO]]</f>
        <v>-0.18914663705648865</v>
      </c>
    </row>
    <row r="295" spans="1:14" x14ac:dyDescent="0.3">
      <c r="B295" s="3"/>
      <c r="C295" s="13"/>
      <c r="D295" s="12"/>
      <c r="E295" s="12"/>
    </row>
    <row r="296" spans="1:14" s="9" customFormat="1" ht="14.4" x14ac:dyDescent="0.3">
      <c r="A296" s="60"/>
      <c r="B296" s="19" t="s">
        <v>9</v>
      </c>
      <c r="C296"/>
      <c r="F296" s="1"/>
      <c r="G296" s="1"/>
      <c r="H296" s="1"/>
      <c r="I296" s="1"/>
      <c r="J296" s="1"/>
      <c r="K296" s="1"/>
      <c r="L296" s="6"/>
      <c r="M296" s="6"/>
      <c r="N296" s="1"/>
    </row>
    <row r="297" spans="1:14" s="9" customFormat="1" ht="14.4" x14ac:dyDescent="0.3">
      <c r="A297" s="60"/>
      <c r="B297"/>
      <c r="C297"/>
      <c r="F297" s="1"/>
      <c r="G297" s="1"/>
      <c r="H297" s="1"/>
      <c r="I297" s="1"/>
      <c r="J297" s="1"/>
      <c r="K297" s="1"/>
      <c r="L297" s="6"/>
      <c r="M297" s="6"/>
      <c r="N297" s="1"/>
    </row>
    <row r="298" spans="1:14" s="9" customFormat="1" ht="14.4" x14ac:dyDescent="0.3">
      <c r="A298" s="60"/>
      <c r="B298" s="20" t="s">
        <v>11</v>
      </c>
      <c r="C298" t="s">
        <v>13</v>
      </c>
      <c r="D298"/>
      <c r="F298" s="1"/>
      <c r="G298" s="1"/>
      <c r="H298" s="1"/>
      <c r="I298" s="1"/>
      <c r="J298" s="1"/>
      <c r="K298" s="1"/>
      <c r="L298" s="6"/>
      <c r="M298" s="6"/>
      <c r="N298" s="1"/>
    </row>
    <row r="299" spans="1:14" s="9" customFormat="1" ht="14.4" x14ac:dyDescent="0.3">
      <c r="A299" s="60"/>
      <c r="B299" s="21" t="s">
        <v>9</v>
      </c>
      <c r="C299" s="22"/>
      <c r="D299"/>
      <c r="F299" s="1"/>
      <c r="G299" s="1"/>
      <c r="H299" s="1"/>
      <c r="I299" s="1"/>
      <c r="J299" s="1"/>
      <c r="K299" s="1"/>
      <c r="L299" s="6"/>
      <c r="M299" s="6"/>
      <c r="N299" s="1"/>
    </row>
    <row r="300" spans="1:14" s="9" customFormat="1" ht="14.4" x14ac:dyDescent="0.3">
      <c r="A300" s="60"/>
      <c r="B300" s="21" t="s">
        <v>205</v>
      </c>
      <c r="C300" s="22">
        <v>0.31100653287929642</v>
      </c>
      <c r="D300"/>
      <c r="F300" s="1"/>
      <c r="G300" s="1"/>
      <c r="H300" s="1"/>
      <c r="I300" s="1"/>
      <c r="J300" s="1"/>
      <c r="K300" s="1"/>
      <c r="L300" s="6"/>
      <c r="M300" s="6"/>
      <c r="N300" s="1"/>
    </row>
    <row r="301" spans="1:14" s="9" customFormat="1" ht="14.4" x14ac:dyDescent="0.3">
      <c r="A301" s="60"/>
      <c r="B301" s="21" t="s">
        <v>206</v>
      </c>
      <c r="C301" s="22">
        <v>0.11423244441573943</v>
      </c>
      <c r="D301"/>
      <c r="F301" s="1"/>
      <c r="G301" s="1"/>
      <c r="H301" s="1"/>
      <c r="I301" s="1"/>
      <c r="J301" s="1"/>
      <c r="K301" s="1"/>
      <c r="L301" s="6"/>
      <c r="M301" s="6"/>
      <c r="N301" s="1"/>
    </row>
    <row r="302" spans="1:14" s="9" customFormat="1" ht="14.4" x14ac:dyDescent="0.3">
      <c r="A302" s="60"/>
      <c r="B302" s="21" t="s">
        <v>207</v>
      </c>
      <c r="C302" s="22">
        <v>1.4151734645718227E-4</v>
      </c>
      <c r="D302"/>
      <c r="F302" s="1"/>
      <c r="G302" s="1"/>
      <c r="H302" s="1"/>
      <c r="I302" s="1"/>
      <c r="J302" s="1"/>
      <c r="K302" s="1"/>
      <c r="L302" s="6"/>
      <c r="M302" s="6"/>
      <c r="N302" s="1"/>
    </row>
    <row r="303" spans="1:14" s="9" customFormat="1" ht="14.4" x14ac:dyDescent="0.3">
      <c r="A303" s="60"/>
      <c r="B303" s="21" t="s">
        <v>208</v>
      </c>
      <c r="C303" s="22">
        <v>-0.93984934936174247</v>
      </c>
      <c r="D303"/>
      <c r="F303" s="1"/>
      <c r="G303" s="1"/>
      <c r="H303" s="1"/>
      <c r="I303" s="1"/>
      <c r="J303" s="1"/>
      <c r="K303" s="1"/>
      <c r="L303" s="6"/>
      <c r="M303" s="6"/>
      <c r="N303" s="1"/>
    </row>
    <row r="304" spans="1:14" s="9" customFormat="1" ht="14.4" x14ac:dyDescent="0.3">
      <c r="A304" s="60"/>
      <c r="B304" s="21" t="s">
        <v>209</v>
      </c>
      <c r="C304" s="22">
        <v>-1.4204841097972865</v>
      </c>
      <c r="D304"/>
      <c r="F304" s="1"/>
      <c r="G304" s="1"/>
      <c r="H304" s="1"/>
      <c r="I304" s="1"/>
      <c r="J304" s="1"/>
      <c r="K304" s="1"/>
      <c r="L304" s="6"/>
      <c r="M304" s="6"/>
      <c r="N304" s="1"/>
    </row>
    <row r="305" spans="1:14" s="9" customFormat="1" ht="14.4" x14ac:dyDescent="0.3">
      <c r="A305" s="60"/>
      <c r="B305" s="21" t="s">
        <v>210</v>
      </c>
      <c r="C305" s="22">
        <v>-0.18914663705648865</v>
      </c>
      <c r="D305"/>
      <c r="F305" s="1"/>
      <c r="G305" s="1"/>
      <c r="H305" s="1"/>
      <c r="I305" s="1"/>
      <c r="J305" s="1"/>
      <c r="K305" s="1"/>
      <c r="L305" s="6"/>
      <c r="M305" s="6"/>
      <c r="N305" s="1"/>
    </row>
    <row r="306" spans="1:14" s="9" customFormat="1" ht="14.4" x14ac:dyDescent="0.3">
      <c r="A306" s="60"/>
      <c r="B306" s="21" t="s">
        <v>12</v>
      </c>
      <c r="C306" s="22">
        <v>-2.1240996015740246</v>
      </c>
      <c r="D306"/>
      <c r="F306" s="1"/>
      <c r="G306" s="1"/>
      <c r="H306" s="1"/>
      <c r="I306" s="1"/>
      <c r="J306" s="1"/>
      <c r="K306" s="1"/>
      <c r="L306" s="6"/>
      <c r="M306" s="6"/>
      <c r="N306" s="1"/>
    </row>
    <row r="307" spans="1:14" s="9" customFormat="1" ht="14.4" x14ac:dyDescent="0.3">
      <c r="A307" s="60"/>
      <c r="B307"/>
      <c r="C307"/>
      <c r="D307"/>
      <c r="F307" s="1"/>
      <c r="G307" s="1"/>
      <c r="H307" s="1"/>
      <c r="I307" s="1"/>
      <c r="J307" s="1"/>
      <c r="K307" s="1"/>
      <c r="L307" s="6"/>
      <c r="M307" s="6"/>
      <c r="N307" s="1"/>
    </row>
    <row r="308" spans="1:14" ht="14.4" x14ac:dyDescent="0.3">
      <c r="B308"/>
      <c r="C308"/>
      <c r="D308"/>
    </row>
    <row r="309" spans="1:14" ht="14.4" x14ac:dyDescent="0.3">
      <c r="B309" s="20" t="s">
        <v>11</v>
      </c>
      <c r="C309" t="s">
        <v>13</v>
      </c>
      <c r="D309"/>
      <c r="E309" s="1"/>
      <c r="F309" s="20" t="s">
        <v>11</v>
      </c>
      <c r="G309" t="s">
        <v>13</v>
      </c>
    </row>
    <row r="310" spans="1:14" ht="15" customHeight="1" x14ac:dyDescent="0.3">
      <c r="B310" s="63" t="s">
        <v>209</v>
      </c>
      <c r="C310" s="64">
        <v>-1.4204841097972865</v>
      </c>
      <c r="D310" s="65" t="s">
        <v>314</v>
      </c>
      <c r="E310" s="1"/>
      <c r="F310" s="21" t="s">
        <v>205</v>
      </c>
      <c r="G310" s="22">
        <v>0.31100653287929642</v>
      </c>
    </row>
    <row r="311" spans="1:14" ht="14.4" x14ac:dyDescent="0.3">
      <c r="B311" s="63" t="s">
        <v>208</v>
      </c>
      <c r="C311" s="64">
        <v>-0.93984934936174247</v>
      </c>
      <c r="D311" s="65"/>
      <c r="E311" s="1"/>
      <c r="F311" s="21" t="s">
        <v>206</v>
      </c>
      <c r="G311" s="22">
        <v>0.11423244441573943</v>
      </c>
    </row>
    <row r="312" spans="1:14" ht="14.4" x14ac:dyDescent="0.3">
      <c r="B312" s="21" t="s">
        <v>210</v>
      </c>
      <c r="C312" s="22">
        <v>-0.18914663705648865</v>
      </c>
      <c r="D312" s="24"/>
      <c r="E312" s="1"/>
      <c r="F312" s="21" t="s">
        <v>207</v>
      </c>
      <c r="G312" s="22">
        <v>1.4151734645718227E-4</v>
      </c>
    </row>
    <row r="313" spans="1:14" ht="14.4" x14ac:dyDescent="0.3">
      <c r="B313" s="21" t="s">
        <v>12</v>
      </c>
      <c r="C313" s="22">
        <v>-2.5494800962155173</v>
      </c>
      <c r="D313"/>
      <c r="E313" s="1"/>
      <c r="F313" s="21" t="s">
        <v>12</v>
      </c>
      <c r="G313" s="22">
        <v>0.42538049464149302</v>
      </c>
    </row>
    <row r="314" spans="1:14" ht="14.4" x14ac:dyDescent="0.3">
      <c r="B314"/>
      <c r="C314"/>
      <c r="D314"/>
      <c r="E314"/>
    </row>
    <row r="315" spans="1:14" ht="14.4" x14ac:dyDescent="0.3">
      <c r="B315" s="61" t="s">
        <v>15</v>
      </c>
    </row>
    <row r="316" spans="1:14" ht="14.4" x14ac:dyDescent="0.3">
      <c r="B316" s="61" t="s">
        <v>16</v>
      </c>
    </row>
    <row r="317" spans="1:14" ht="14.4" x14ac:dyDescent="0.3">
      <c r="B317" s="61" t="s">
        <v>17</v>
      </c>
    </row>
    <row r="318" spans="1:14" x14ac:dyDescent="0.3">
      <c r="B318" s="3"/>
      <c r="C318" s="13"/>
      <c r="D318" s="12"/>
      <c r="E318" s="12"/>
    </row>
    <row r="319" spans="1:14" s="17" customFormat="1" ht="29.25" customHeight="1" x14ac:dyDescent="0.25">
      <c r="A319" s="57"/>
      <c r="B319" s="44" t="s">
        <v>0</v>
      </c>
      <c r="C319" s="28" t="s">
        <v>1</v>
      </c>
      <c r="D319" s="28" t="s">
        <v>313</v>
      </c>
      <c r="E319" s="28" t="s">
        <v>2</v>
      </c>
      <c r="F319" s="51" t="s">
        <v>4</v>
      </c>
      <c r="G319" s="51" t="s">
        <v>5</v>
      </c>
      <c r="H319" s="51" t="s">
        <v>6</v>
      </c>
      <c r="I319" s="52" t="s">
        <v>7</v>
      </c>
      <c r="L319" s="18"/>
      <c r="M319" s="18"/>
    </row>
    <row r="320" spans="1:14" ht="14.4" x14ac:dyDescent="0.3">
      <c r="B320" s="50" t="s">
        <v>211</v>
      </c>
      <c r="C320" s="43">
        <v>332433874.69999999</v>
      </c>
      <c r="D320" s="43">
        <v>479220625.37</v>
      </c>
      <c r="E320" s="43">
        <f>SUM(E321:E335)</f>
        <v>-146786750.61999997</v>
      </c>
      <c r="F320" s="47">
        <f>Eqesp[[#This Row],[Presupuesto]]/$C$320</f>
        <v>1</v>
      </c>
      <c r="G320" s="47">
        <f>Eqesp[[#This Row],[Ejecutado]]/$D$320</f>
        <v>1</v>
      </c>
      <c r="H320" s="47">
        <f>Eqesp[[#This Row],[Diferencias]]/Eqesp[[#This Row],[Presupuesto]]</f>
        <v>-0.44155172439170193</v>
      </c>
      <c r="I320" s="47"/>
      <c r="K320"/>
    </row>
    <row r="321" spans="2:11" ht="14.4" x14ac:dyDescent="0.3">
      <c r="B321" s="48" t="s">
        <v>212</v>
      </c>
      <c r="C321" s="32">
        <v>180186240</v>
      </c>
      <c r="D321" s="32">
        <v>192899101.91</v>
      </c>
      <c r="E321" s="49">
        <f>Eqesp[[#This Row],[Presupuesto]]-Eqesp[[#This Row],[Ejecutado]]</f>
        <v>-12712861.909999996</v>
      </c>
      <c r="F321" s="47">
        <f>Eqesp[[#This Row],[Presupuesto]]/$C$320</f>
        <v>0.5420212972056665</v>
      </c>
      <c r="G321" s="47">
        <f>Eqesp[[#This Row],[Ejecutado]]/$D$320</f>
        <v>0.40252671045004607</v>
      </c>
      <c r="H321" s="47">
        <f>Eqesp[[#This Row],[Diferencias]]/Eqesp[[#This Row],[Presupuesto]]</f>
        <v>-7.0554010728011179E-2</v>
      </c>
      <c r="I321" s="47">
        <f>Eqesp[[#This Row],[% DESVIACIÓN]]*Eqesp[[#This Row],[% EN PPTO]]</f>
        <v>-3.8241776417859127E-2</v>
      </c>
      <c r="K321"/>
    </row>
    <row r="322" spans="2:11" ht="14.4" x14ac:dyDescent="0.3">
      <c r="B322" s="48" t="s">
        <v>213</v>
      </c>
      <c r="C322" s="32">
        <v>27299712.809999999</v>
      </c>
      <c r="D322" s="32">
        <v>72981488.370000005</v>
      </c>
      <c r="E322" s="49">
        <f>Eqesp[[#This Row],[Presupuesto]]-Eqesp[[#This Row],[Ejecutado]]</f>
        <v>-45681775.560000002</v>
      </c>
      <c r="F322" s="47">
        <f>Eqesp[[#This Row],[Presupuesto]]/$C$320</f>
        <v>8.21207310315058E-2</v>
      </c>
      <c r="G322" s="47">
        <f>Eqesp[[#This Row],[Ejecutado]]/$D$320</f>
        <v>0.15229204359401674</v>
      </c>
      <c r="H322" s="47">
        <f>Eqesp[[#This Row],[Diferencias]]/Eqesp[[#This Row],[Presupuesto]]</f>
        <v>-1.6733427152855094</v>
      </c>
      <c r="I322" s="47">
        <f>Eqesp[[#This Row],[% DESVIACIÓN]]*Eqesp[[#This Row],[% EN PPTO]]</f>
        <v>-0.13741612704549092</v>
      </c>
      <c r="K322"/>
    </row>
    <row r="323" spans="2:11" ht="14.4" x14ac:dyDescent="0.3">
      <c r="B323" s="48" t="s">
        <v>214</v>
      </c>
      <c r="C323" s="32">
        <v>9448116.2200000007</v>
      </c>
      <c r="D323" s="32">
        <v>10999170</v>
      </c>
      <c r="E323" s="49">
        <f>Eqesp[[#This Row],[Presupuesto]]-Eqesp[[#This Row],[Ejecutado]]</f>
        <v>-1551053.7799999993</v>
      </c>
      <c r="F323" s="47">
        <f>Eqesp[[#This Row],[Presupuesto]]/$C$320</f>
        <v>2.8421039307520369E-2</v>
      </c>
      <c r="G323" s="47">
        <f>Eqesp[[#This Row],[Ejecutado]]/$D$320</f>
        <v>2.2952204929634831E-2</v>
      </c>
      <c r="H323" s="47">
        <f>Eqesp[[#This Row],[Diferencias]]/Eqesp[[#This Row],[Presupuesto]]</f>
        <v>-0.16416540015846665</v>
      </c>
      <c r="I323" s="47">
        <f>Eqesp[[#This Row],[% DESVIACIÓN]]*Eqesp[[#This Row],[% EN PPTO]]</f>
        <v>-4.6657512908385912E-3</v>
      </c>
      <c r="K323"/>
    </row>
    <row r="324" spans="2:11" ht="14.4" x14ac:dyDescent="0.3">
      <c r="B324" s="48" t="s">
        <v>215</v>
      </c>
      <c r="C324" s="32">
        <v>33072946.289999999</v>
      </c>
      <c r="D324" s="32">
        <v>31283910</v>
      </c>
      <c r="E324" s="49">
        <f>Eqesp[[#This Row],[Presupuesto]]-Eqesp[[#This Row],[Ejecutado]]</f>
        <v>1789036.2899999991</v>
      </c>
      <c r="F324" s="47">
        <f>Eqesp[[#This Row],[Presupuesto]]/$C$320</f>
        <v>9.9487292983743578E-2</v>
      </c>
      <c r="G324" s="47">
        <f>Eqesp[[#This Row],[Ejecutado]]/$D$320</f>
        <v>6.5280808762865961E-2</v>
      </c>
      <c r="H324" s="47">
        <f>Eqesp[[#This Row],[Diferencias]]/Eqesp[[#This Row],[Presupuesto]]</f>
        <v>5.4093647246085709E-2</v>
      </c>
      <c r="I324" s="47">
        <f>Eqesp[[#This Row],[% DESVIACIÓN]]*Eqesp[[#This Row],[% EN PPTO]]</f>
        <v>5.3816305321306027E-3</v>
      </c>
      <c r="K324"/>
    </row>
    <row r="325" spans="2:11" ht="14.4" x14ac:dyDescent="0.3">
      <c r="B325" s="48" t="s">
        <v>216</v>
      </c>
      <c r="C325" s="32">
        <v>21907486.550000001</v>
      </c>
      <c r="D325" s="32">
        <v>100770390</v>
      </c>
      <c r="E325" s="49">
        <f>Eqesp[[#This Row],[Presupuesto]]-Eqesp[[#This Row],[Ejecutado]]</f>
        <v>-78862903.450000003</v>
      </c>
      <c r="F325" s="47">
        <f>Eqesp[[#This Row],[Presupuesto]]/$C$320</f>
        <v>6.5900283386493286E-2</v>
      </c>
      <c r="G325" s="47">
        <f>Eqesp[[#This Row],[Ejecutado]]/$D$320</f>
        <v>0.21027974311872843</v>
      </c>
      <c r="H325" s="47">
        <f>Eqesp[[#This Row],[Diferencias]]/Eqesp[[#This Row],[Presupuesto]]</f>
        <v>-3.5998152170496254</v>
      </c>
      <c r="I325" s="47">
        <f>Eqesp[[#This Row],[% DESVIACIÓN]]*Eqesp[[#This Row],[% EN PPTO]]</f>
        <v>-0.23722884294258115</v>
      </c>
      <c r="K325"/>
    </row>
    <row r="326" spans="2:11" ht="14.4" x14ac:dyDescent="0.3">
      <c r="B326" s="48" t="s">
        <v>217</v>
      </c>
      <c r="C326" s="32">
        <v>38906124.289999999</v>
      </c>
      <c r="D326" s="32">
        <v>14543926.18</v>
      </c>
      <c r="E326" s="49">
        <f>Eqesp[[#This Row],[Presupuesto]]-Eqesp[[#This Row],[Ejecutado]]</f>
        <v>24362198.109999999</v>
      </c>
      <c r="F326" s="47">
        <f>Eqesp[[#This Row],[Presupuesto]]/$C$320</f>
        <v>0.11703417506747847</v>
      </c>
      <c r="G326" s="47">
        <f>Eqesp[[#This Row],[Ejecutado]]/$D$320</f>
        <v>3.0349123994341486E-2</v>
      </c>
      <c r="H326" s="47">
        <f>Eqesp[[#This Row],[Diferencias]]/Eqesp[[#This Row],[Presupuesto]]</f>
        <v>0.62617900278136396</v>
      </c>
      <c r="I326" s="47">
        <f>Eqesp[[#This Row],[% DESVIACIÓN]]*Eqesp[[#This Row],[% EN PPTO]]</f>
        <v>7.3284343035093236E-2</v>
      </c>
      <c r="K326"/>
    </row>
    <row r="327" spans="2:11" ht="14.4" x14ac:dyDescent="0.3">
      <c r="B327" s="48" t="s">
        <v>218</v>
      </c>
      <c r="C327" s="32">
        <v>3890612.43</v>
      </c>
      <c r="D327" s="32">
        <v>6661200</v>
      </c>
      <c r="E327" s="49">
        <f>Eqesp[[#This Row],[Presupuesto]]-Eqesp[[#This Row],[Ejecutado]]</f>
        <v>-2770587.57</v>
      </c>
      <c r="F327" s="47">
        <f>Eqesp[[#This Row],[Presupuesto]]/$C$320</f>
        <v>1.1703417509755964E-2</v>
      </c>
      <c r="G327" s="47">
        <f>Eqesp[[#This Row],[Ejecutado]]/$D$320</f>
        <v>1.3900069503179197E-2</v>
      </c>
      <c r="H327" s="47">
        <f>Eqesp[[#This Row],[Diferencias]]/Eqesp[[#This Row],[Presupuesto]]</f>
        <v>-0.71212119424601739</v>
      </c>
      <c r="I327" s="47">
        <f>Eqesp[[#This Row],[% DESVIACIÓN]]*Eqesp[[#This Row],[% EN PPTO]]</f>
        <v>-8.3342516538071672E-3</v>
      </c>
      <c r="K327"/>
    </row>
    <row r="328" spans="2:11" ht="14.4" x14ac:dyDescent="0.3">
      <c r="B328" s="48" t="s">
        <v>219</v>
      </c>
      <c r="C328" s="32">
        <v>7614262</v>
      </c>
      <c r="D328" s="32">
        <v>8505812.0500000007</v>
      </c>
      <c r="E328" s="49">
        <f>Eqesp[[#This Row],[Presupuesto]]-Eqesp[[#This Row],[Ejecutado]]</f>
        <v>-891550.05000000075</v>
      </c>
      <c r="F328" s="47">
        <f>Eqesp[[#This Row],[Presupuesto]]/$C$320</f>
        <v>2.2904591196885028E-2</v>
      </c>
      <c r="G328" s="47">
        <f>Eqesp[[#This Row],[Ejecutado]]/$D$320</f>
        <v>1.7749261195577244E-2</v>
      </c>
      <c r="H328" s="47">
        <f>Eqesp[[#This Row],[Diferencias]]/Eqesp[[#This Row],[Presupuesto]]</f>
        <v>-0.11708948943443248</v>
      </c>
      <c r="I328" s="47">
        <f>Eqesp[[#This Row],[% DESVIACIÓN]]*Eqesp[[#This Row],[% EN PPTO]]</f>
        <v>-2.6818868889476647E-3</v>
      </c>
      <c r="K328"/>
    </row>
    <row r="329" spans="2:11" ht="14.4" x14ac:dyDescent="0.3">
      <c r="B329" s="48" t="s">
        <v>220</v>
      </c>
      <c r="C329" s="32">
        <v>2890169.23</v>
      </c>
      <c r="D329" s="32">
        <v>3868000.62</v>
      </c>
      <c r="E329" s="49">
        <f>Eqesp[[#This Row],[Presupuesto]]-Eqesp[[#This Row],[Ejecutado]]</f>
        <v>-977831.39000000013</v>
      </c>
      <c r="F329" s="47">
        <f>Eqesp[[#This Row],[Presupuesto]]/$C$320</f>
        <v>8.6939672817885668E-3</v>
      </c>
      <c r="G329" s="47">
        <f>Eqesp[[#This Row],[Ejecutado]]/$D$320</f>
        <v>8.0714401994145535E-3</v>
      </c>
      <c r="H329" s="47">
        <f>Eqesp[[#This Row],[Diferencias]]/Eqesp[[#This Row],[Presupuesto]]</f>
        <v>-0.33833015030749608</v>
      </c>
      <c r="I329" s="47">
        <f>Eqesp[[#This Row],[% DESVIACIÓN]]*Eqesp[[#This Row],[% EN PPTO]]</f>
        <v>-2.941431257215979E-3</v>
      </c>
      <c r="K329"/>
    </row>
    <row r="330" spans="2:11" ht="14.4" x14ac:dyDescent="0.3">
      <c r="B330" s="48" t="s">
        <v>221</v>
      </c>
      <c r="C330" s="32">
        <v>3849709.27</v>
      </c>
      <c r="D330" s="32">
        <v>8165000</v>
      </c>
      <c r="E330" s="49">
        <f>Eqesp[[#This Row],[Presupuesto]]-Eqesp[[#This Row],[Ejecutado]]</f>
        <v>-4315290.7300000004</v>
      </c>
      <c r="F330" s="47">
        <f>Eqesp[[#This Row],[Presupuesto]]/$C$320</f>
        <v>1.1580376017558718E-2</v>
      </c>
      <c r="G330" s="47">
        <f>Eqesp[[#This Row],[Ejecutado]]/$D$320</f>
        <v>1.7038081350726316E-2</v>
      </c>
      <c r="H330" s="47">
        <f>Eqesp[[#This Row],[Diferencias]]/Eqesp[[#This Row],[Presupuesto]]</f>
        <v>-1.120939382001696</v>
      </c>
      <c r="I330" s="47">
        <f>Eqesp[[#This Row],[% DESVIACIÓN]]*Eqesp[[#This Row],[% EN PPTO]]</f>
        <v>-1.2980899536469531E-2</v>
      </c>
      <c r="K330"/>
    </row>
    <row r="331" spans="2:11" ht="14.4" x14ac:dyDescent="0.3">
      <c r="B331" s="48" t="s">
        <v>222</v>
      </c>
      <c r="C331" s="32">
        <v>3368495.61</v>
      </c>
      <c r="D331" s="32">
        <v>4692783.43</v>
      </c>
      <c r="E331" s="49">
        <f>Eqesp[[#This Row],[Presupuesto]]-Eqesp[[#This Row],[Ejecutado]]</f>
        <v>-1324287.8199999998</v>
      </c>
      <c r="F331" s="47">
        <f>Eqesp[[#This Row],[Presupuesto]]/$C$320</f>
        <v>1.0132829011603733E-2</v>
      </c>
      <c r="G331" s="47">
        <f>Eqesp[[#This Row],[Ejecutado]]/$D$320</f>
        <v>9.7925322525022011E-3</v>
      </c>
      <c r="H331" s="47">
        <f>Eqesp[[#This Row],[Diferencias]]/Eqesp[[#This Row],[Presupuesto]]</f>
        <v>-0.39313924473245787</v>
      </c>
      <c r="I331" s="47">
        <f>Eqesp[[#This Row],[% DESVIACIÓN]]*Eqesp[[#This Row],[% EN PPTO]]</f>
        <v>-3.9836127446250293E-3</v>
      </c>
      <c r="K331"/>
    </row>
    <row r="332" spans="2:11" ht="14.4" x14ac:dyDescent="0.3">
      <c r="B332" s="48" t="s">
        <v>223</v>
      </c>
      <c r="C332" s="32">
        <v>0.01</v>
      </c>
      <c r="D332" s="32">
        <v>457745.4</v>
      </c>
      <c r="E332" s="49">
        <f>Eqesp[[#This Row],[Presupuesto]]-Eqesp[[#This Row],[Ejecutado]]</f>
        <v>-457745.39</v>
      </c>
      <c r="F332" s="47">
        <f>Eqesp[[#This Row],[Presupuesto]]/$C$320</f>
        <v>3.0081170304994796E-11</v>
      </c>
      <c r="G332" s="47">
        <f>Eqesp[[#This Row],[Ejecutado]]/$D$320</f>
        <v>9.5518718470554299E-4</v>
      </c>
      <c r="H332" s="47">
        <f>Eqesp[[#This Row],[Diferencias]]/Eqesp[[#This Row],[Presupuesto]]</f>
        <v>-45774539</v>
      </c>
      <c r="I332" s="47">
        <f>Eqesp[[#This Row],[% DESVIACIÓN]]*Eqesp[[#This Row],[% EN PPTO]]</f>
        <v>-1.3769517032916263E-3</v>
      </c>
      <c r="K332"/>
    </row>
    <row r="333" spans="2:11" ht="14.4" x14ac:dyDescent="0.3">
      <c r="B333" s="48" t="s">
        <v>224</v>
      </c>
      <c r="C333" s="32">
        <v>0.01</v>
      </c>
      <c r="D333" s="32">
        <v>10880136</v>
      </c>
      <c r="E333" s="49">
        <f>Eqesp[[#This Row],[Presupuesto]]-Eqesp[[#This Row],[Ejecutado]]</f>
        <v>-10880135.99</v>
      </c>
      <c r="F333" s="47">
        <f>Eqesp[[#This Row],[Presupuesto]]/$C$320</f>
        <v>3.0081170304994796E-11</v>
      </c>
      <c r="G333" s="47">
        <f>Eqesp[[#This Row],[Ejecutado]]/$D$320</f>
        <v>2.2703814118183223E-2</v>
      </c>
      <c r="H333" s="47">
        <f>Eqesp[[#This Row],[Diferencias]]/Eqesp[[#This Row],[Presupuesto]]</f>
        <v>-1088013599</v>
      </c>
      <c r="I333" s="47">
        <f>Eqesp[[#This Row],[% DESVIACIÓN]]*Eqesp[[#This Row],[% EN PPTO]]</f>
        <v>-3.2728722365669316E-2</v>
      </c>
      <c r="K333"/>
    </row>
    <row r="334" spans="2:11" ht="14.4" x14ac:dyDescent="0.3">
      <c r="B334" s="48" t="s">
        <v>225</v>
      </c>
      <c r="C334" s="32">
        <v>0.01</v>
      </c>
      <c r="D334" s="32">
        <v>9007110</v>
      </c>
      <c r="E334" s="49">
        <f>Eqesp[[#This Row],[Presupuesto]]-Eqesp[[#This Row],[Ejecutado]]</f>
        <v>-9007109.9900000002</v>
      </c>
      <c r="F334" s="47">
        <f>Eqesp[[#This Row],[Presupuesto]]/$C$320</f>
        <v>3.0081170304994796E-11</v>
      </c>
      <c r="G334" s="47">
        <f>Eqesp[[#This Row],[Ejecutado]]/$D$320</f>
        <v>1.8795330424365035E-2</v>
      </c>
      <c r="H334" s="47">
        <f>Eqesp[[#This Row],[Diferencias]]/Eqesp[[#This Row],[Presupuesto]]</f>
        <v>-900710999</v>
      </c>
      <c r="I334" s="47">
        <f>Eqesp[[#This Row],[% DESVIACIÓN]]*Eqesp[[#This Row],[% EN PPTO]]</f>
        <v>-2.7094440956500997E-2</v>
      </c>
      <c r="K334"/>
    </row>
    <row r="335" spans="2:11" ht="14.4" x14ac:dyDescent="0.3">
      <c r="B335" s="48" t="s">
        <v>226</v>
      </c>
      <c r="C335" s="32">
        <v>0.01</v>
      </c>
      <c r="D335" s="32">
        <v>3504851.4</v>
      </c>
      <c r="E335" s="49">
        <f>Eqesp[[#This Row],[Presupuesto]]-Eqesp[[#This Row],[Ejecutado]]</f>
        <v>-3504851.39</v>
      </c>
      <c r="F335" s="47">
        <f>Eqesp[[#This Row],[Presupuesto]]/$C$320</f>
        <v>3.0081170304994796E-11</v>
      </c>
      <c r="G335" s="47">
        <f>Eqesp[[#This Row],[Ejecutado]]/$D$320</f>
        <v>7.3136489008459307E-3</v>
      </c>
      <c r="H335" s="47">
        <f>Eqesp[[#This Row],[Diferencias]]/Eqesp[[#This Row],[Presupuesto]]</f>
        <v>-350485139</v>
      </c>
      <c r="I335" s="47">
        <f>Eqesp[[#This Row],[% DESVIACIÓN]]*Eqesp[[#This Row],[% EN PPTO]]</f>
        <v>-1.0543003155628774E-2</v>
      </c>
      <c r="K335"/>
    </row>
    <row r="336" spans="2:11" ht="14.4" x14ac:dyDescent="0.3">
      <c r="K336"/>
    </row>
    <row r="337" spans="2:4" ht="14.4" x14ac:dyDescent="0.3">
      <c r="B337" s="19" t="s">
        <v>211</v>
      </c>
    </row>
    <row r="339" spans="2:4" ht="14.4" x14ac:dyDescent="0.3">
      <c r="B339" s="20" t="s">
        <v>11</v>
      </c>
      <c r="C339" t="s">
        <v>13</v>
      </c>
      <c r="D339"/>
    </row>
    <row r="340" spans="2:4" ht="14.4" x14ac:dyDescent="0.3">
      <c r="B340" s="21" t="s">
        <v>211</v>
      </c>
      <c r="C340" s="22"/>
      <c r="D340"/>
    </row>
    <row r="341" spans="2:4" ht="14.4" x14ac:dyDescent="0.3">
      <c r="B341" s="21" t="s">
        <v>212</v>
      </c>
      <c r="C341" s="22">
        <v>-3.8241776417859127E-2</v>
      </c>
      <c r="D341"/>
    </row>
    <row r="342" spans="2:4" ht="14.4" x14ac:dyDescent="0.3">
      <c r="B342" s="21" t="s">
        <v>213</v>
      </c>
      <c r="C342" s="22">
        <v>-0.13741612704549092</v>
      </c>
      <c r="D342"/>
    </row>
    <row r="343" spans="2:4" ht="14.4" x14ac:dyDescent="0.3">
      <c r="B343" s="21" t="s">
        <v>214</v>
      </c>
      <c r="C343" s="22">
        <v>-4.6657512908385912E-3</v>
      </c>
      <c r="D343"/>
    </row>
    <row r="344" spans="2:4" ht="14.4" x14ac:dyDescent="0.3">
      <c r="B344" s="21" t="s">
        <v>215</v>
      </c>
      <c r="C344" s="22">
        <v>5.3816305321306027E-3</v>
      </c>
      <c r="D344"/>
    </row>
    <row r="345" spans="2:4" ht="14.4" x14ac:dyDescent="0.3">
      <c r="B345" s="21" t="s">
        <v>216</v>
      </c>
      <c r="C345" s="22">
        <v>-0.23722884294258115</v>
      </c>
      <c r="D345"/>
    </row>
    <row r="346" spans="2:4" ht="14.4" x14ac:dyDescent="0.3">
      <c r="B346" s="21" t="s">
        <v>217</v>
      </c>
      <c r="C346" s="22">
        <v>7.3284343035093236E-2</v>
      </c>
      <c r="D346"/>
    </row>
    <row r="347" spans="2:4" ht="14.4" x14ac:dyDescent="0.3">
      <c r="B347" s="21" t="s">
        <v>218</v>
      </c>
      <c r="C347" s="22">
        <v>-8.3342516538071672E-3</v>
      </c>
      <c r="D347"/>
    </row>
    <row r="348" spans="2:4" ht="14.4" x14ac:dyDescent="0.3">
      <c r="B348" s="21" t="s">
        <v>219</v>
      </c>
      <c r="C348" s="22">
        <v>-2.6818868889476647E-3</v>
      </c>
      <c r="D348"/>
    </row>
    <row r="349" spans="2:4" ht="14.4" x14ac:dyDescent="0.3">
      <c r="B349" s="21" t="s">
        <v>220</v>
      </c>
      <c r="C349" s="22">
        <v>-2.941431257215979E-3</v>
      </c>
      <c r="D349"/>
    </row>
    <row r="350" spans="2:4" ht="14.4" x14ac:dyDescent="0.3">
      <c r="B350" s="21" t="s">
        <v>221</v>
      </c>
      <c r="C350" s="22">
        <v>-1.2980899536469531E-2</v>
      </c>
      <c r="D350"/>
    </row>
    <row r="351" spans="2:4" ht="14.4" x14ac:dyDescent="0.3">
      <c r="B351" s="21" t="s">
        <v>222</v>
      </c>
      <c r="C351" s="22">
        <v>-3.9836127446250293E-3</v>
      </c>
      <c r="D351"/>
    </row>
    <row r="352" spans="2:4" ht="14.4" x14ac:dyDescent="0.3">
      <c r="B352" s="21" t="s">
        <v>223</v>
      </c>
      <c r="C352" s="22">
        <v>-1.3769517032916263E-3</v>
      </c>
      <c r="D352"/>
    </row>
    <row r="353" spans="2:7" ht="14.4" x14ac:dyDescent="0.3">
      <c r="B353" s="21" t="s">
        <v>224</v>
      </c>
      <c r="C353" s="22">
        <v>-3.2728722365669316E-2</v>
      </c>
      <c r="D353"/>
    </row>
    <row r="354" spans="2:7" ht="14.4" x14ac:dyDescent="0.3">
      <c r="B354" s="21" t="s">
        <v>225</v>
      </c>
      <c r="C354" s="22">
        <v>-2.7094440956500997E-2</v>
      </c>
      <c r="D354"/>
    </row>
    <row r="355" spans="2:7" ht="14.4" x14ac:dyDescent="0.3">
      <c r="B355" s="21" t="s">
        <v>226</v>
      </c>
      <c r="C355" s="22">
        <v>-1.0543003155628774E-2</v>
      </c>
      <c r="D355"/>
    </row>
    <row r="356" spans="2:7" ht="14.4" x14ac:dyDescent="0.3">
      <c r="B356" s="21" t="s">
        <v>12</v>
      </c>
      <c r="C356" s="22">
        <v>-0.44155172439170198</v>
      </c>
      <c r="D356"/>
    </row>
    <row r="357" spans="2:7" ht="14.4" x14ac:dyDescent="0.3">
      <c r="B357"/>
      <c r="C357"/>
      <c r="D357"/>
    </row>
    <row r="358" spans="2:7" ht="14.4" x14ac:dyDescent="0.3">
      <c r="B358" s="20" t="s">
        <v>11</v>
      </c>
      <c r="C358" t="s">
        <v>13</v>
      </c>
      <c r="E358" s="1"/>
      <c r="F358" s="20" t="s">
        <v>11</v>
      </c>
      <c r="G358" t="s">
        <v>13</v>
      </c>
    </row>
    <row r="359" spans="2:7" ht="15" customHeight="1" x14ac:dyDescent="0.3">
      <c r="B359" s="63" t="s">
        <v>216</v>
      </c>
      <c r="C359" s="64">
        <v>-0.23722884294258115</v>
      </c>
      <c r="D359" s="65" t="s">
        <v>314</v>
      </c>
      <c r="E359" s="1"/>
      <c r="F359" s="21" t="s">
        <v>217</v>
      </c>
      <c r="G359" s="22">
        <v>7.3284343035093236E-2</v>
      </c>
    </row>
    <row r="360" spans="2:7" ht="14.4" x14ac:dyDescent="0.3">
      <c r="B360" s="63" t="s">
        <v>213</v>
      </c>
      <c r="C360" s="64">
        <v>-0.13741612704549092</v>
      </c>
      <c r="D360" s="65"/>
      <c r="E360" s="1"/>
      <c r="F360" s="21" t="s">
        <v>215</v>
      </c>
      <c r="G360" s="22">
        <v>5.3816305321306027E-3</v>
      </c>
    </row>
    <row r="361" spans="2:7" ht="14.4" x14ac:dyDescent="0.3">
      <c r="B361" s="63" t="s">
        <v>212</v>
      </c>
      <c r="C361" s="64">
        <v>-3.8241776417859127E-2</v>
      </c>
      <c r="D361" s="65"/>
      <c r="E361" s="1"/>
      <c r="F361" s="21" t="s">
        <v>12</v>
      </c>
      <c r="G361" s="22">
        <v>7.8665973567223837E-2</v>
      </c>
    </row>
    <row r="362" spans="2:7" ht="14.4" x14ac:dyDescent="0.3">
      <c r="B362" s="63" t="s">
        <v>224</v>
      </c>
      <c r="C362" s="64">
        <v>-3.2728722365669316E-2</v>
      </c>
      <c r="D362" s="65"/>
      <c r="E362"/>
      <c r="F362"/>
    </row>
    <row r="363" spans="2:7" ht="14.4" x14ac:dyDescent="0.3">
      <c r="B363" s="21" t="s">
        <v>225</v>
      </c>
      <c r="C363" s="22">
        <v>-2.7094440956500997E-2</v>
      </c>
      <c r="E363"/>
      <c r="F363"/>
    </row>
    <row r="364" spans="2:7" ht="14.4" x14ac:dyDescent="0.3">
      <c r="B364" s="21" t="s">
        <v>221</v>
      </c>
      <c r="C364" s="22">
        <v>-1.2980899536469531E-2</v>
      </c>
      <c r="E364"/>
      <c r="F364"/>
    </row>
    <row r="365" spans="2:7" ht="14.4" x14ac:dyDescent="0.3">
      <c r="B365" s="21" t="s">
        <v>226</v>
      </c>
      <c r="C365" s="22">
        <v>-1.0543003155628774E-2</v>
      </c>
      <c r="E365"/>
      <c r="F365"/>
    </row>
    <row r="366" spans="2:7" ht="14.4" x14ac:dyDescent="0.3">
      <c r="B366" s="21" t="s">
        <v>218</v>
      </c>
      <c r="C366" s="22">
        <v>-8.3342516538071672E-3</v>
      </c>
      <c r="E366"/>
      <c r="F366"/>
    </row>
    <row r="367" spans="2:7" ht="14.4" x14ac:dyDescent="0.3">
      <c r="B367" s="21" t="s">
        <v>214</v>
      </c>
      <c r="C367" s="22">
        <v>-4.6657512908385912E-3</v>
      </c>
      <c r="E367"/>
      <c r="F367"/>
    </row>
    <row r="368" spans="2:7" ht="14.4" x14ac:dyDescent="0.3">
      <c r="B368" s="21" t="s">
        <v>222</v>
      </c>
      <c r="C368" s="22">
        <v>-3.9836127446250293E-3</v>
      </c>
      <c r="E368"/>
      <c r="F368"/>
    </row>
    <row r="369" spans="1:13" ht="14.4" x14ac:dyDescent="0.3">
      <c r="B369" s="21" t="s">
        <v>220</v>
      </c>
      <c r="C369" s="22">
        <v>-2.941431257215979E-3</v>
      </c>
      <c r="E369"/>
      <c r="F369"/>
    </row>
    <row r="370" spans="1:13" ht="14.4" x14ac:dyDescent="0.3">
      <c r="B370" s="21" t="s">
        <v>219</v>
      </c>
      <c r="C370" s="22">
        <v>-2.6818868889476647E-3</v>
      </c>
      <c r="E370"/>
      <c r="F370"/>
    </row>
    <row r="371" spans="1:13" ht="14.4" x14ac:dyDescent="0.3">
      <c r="B371" s="21" t="s">
        <v>223</v>
      </c>
      <c r="C371" s="22">
        <v>-1.3769517032916263E-3</v>
      </c>
      <c r="E371"/>
      <c r="F371"/>
    </row>
    <row r="372" spans="1:13" ht="14.4" x14ac:dyDescent="0.3">
      <c r="B372" s="21" t="s">
        <v>12</v>
      </c>
      <c r="C372" s="22">
        <v>-0.52021769795892581</v>
      </c>
      <c r="E372"/>
      <c r="F372"/>
    </row>
    <row r="373" spans="1:13" ht="14.4" x14ac:dyDescent="0.3">
      <c r="B373"/>
      <c r="C373"/>
      <c r="E373"/>
      <c r="F373"/>
    </row>
    <row r="374" spans="1:13" ht="14.4" x14ac:dyDescent="0.3">
      <c r="B374" s="61" t="s">
        <v>227</v>
      </c>
      <c r="C374"/>
    </row>
    <row r="375" spans="1:13" ht="14.4" x14ac:dyDescent="0.3">
      <c r="B375" s="61" t="s">
        <v>311</v>
      </c>
    </row>
    <row r="376" spans="1:13" ht="14.4" x14ac:dyDescent="0.3">
      <c r="B376" s="61" t="s">
        <v>312</v>
      </c>
    </row>
    <row r="377" spans="1:13" ht="14.4" x14ac:dyDescent="0.3">
      <c r="K377"/>
    </row>
    <row r="378" spans="1:13" s="17" customFormat="1" ht="29.25" customHeight="1" x14ac:dyDescent="0.25">
      <c r="A378" s="57"/>
      <c r="B378" s="44" t="s">
        <v>0</v>
      </c>
      <c r="C378" s="28" t="s">
        <v>1</v>
      </c>
      <c r="D378" s="28" t="s">
        <v>313</v>
      </c>
      <c r="E378" s="28" t="s">
        <v>2</v>
      </c>
      <c r="F378" s="51" t="s">
        <v>4</v>
      </c>
      <c r="G378" s="51" t="s">
        <v>5</v>
      </c>
      <c r="H378" s="51" t="s">
        <v>6</v>
      </c>
      <c r="I378" s="52" t="s">
        <v>7</v>
      </c>
      <c r="L378" s="18"/>
      <c r="M378" s="18"/>
    </row>
    <row r="379" spans="1:13" ht="14.4" x14ac:dyDescent="0.3">
      <c r="B379" s="50" t="s">
        <v>10</v>
      </c>
      <c r="C379" s="43">
        <v>543479622.62</v>
      </c>
      <c r="D379" s="43">
        <v>637570524.90999997</v>
      </c>
      <c r="E379" s="43">
        <f>SUM(E380:E399)</f>
        <v>-94090902.199999988</v>
      </c>
      <c r="F379" s="47">
        <f>Pinturas[[#This Row],[Presupuesto]]/$C$320</f>
        <v>1.6348503085326522</v>
      </c>
      <c r="G379" s="47">
        <f>Pinturas[[#This Row],[Ejecutado]]/$D$320</f>
        <v>1.3304321457736508</v>
      </c>
      <c r="H379" s="47">
        <f>Pinturas[[#This Row],[Diferencias]]/Pinturas[[#This Row],[Presupuesto]]</f>
        <v>-0.17312682625782308</v>
      </c>
      <c r="I379" s="47"/>
      <c r="K379"/>
    </row>
    <row r="380" spans="1:13" s="26" customFormat="1" ht="14.4" x14ac:dyDescent="0.3">
      <c r="A380" s="58"/>
      <c r="B380" s="48" t="s">
        <v>228</v>
      </c>
      <c r="C380" s="54">
        <v>257109946.84999999</v>
      </c>
      <c r="D380" s="54">
        <v>222595336</v>
      </c>
      <c r="E380" s="54">
        <f>Pinturas[[#This Row],[Presupuesto]]-Pinturas[[#This Row],[Ejecutado]]</f>
        <v>34514610.849999994</v>
      </c>
      <c r="F380" s="47">
        <f>Pinturas[[#This Row],[Presupuesto]]/$C$320</f>
        <v>0.77341680983030092</v>
      </c>
      <c r="G380" s="47">
        <f>Pinturas[[#This Row],[Ejecutado]]/$D$320</f>
        <v>0.46449448169752094</v>
      </c>
      <c r="H380" s="47">
        <f>Pinturas[[#This Row],[Diferencias]]/Pinturas[[#This Row],[Presupuesto]]</f>
        <v>0.13424066735985168</v>
      </c>
      <c r="I380" s="47">
        <f>Pinturas[[#This Row],[% DESVIACIÓN]]*Pinturas[[#This Row],[% EN PPTO]]</f>
        <v>0.1038239886989471</v>
      </c>
      <c r="K380"/>
      <c r="L380" s="27"/>
      <c r="M380" s="27"/>
    </row>
    <row r="381" spans="1:13" s="26" customFormat="1" ht="14.4" x14ac:dyDescent="0.3">
      <c r="A381" s="58"/>
      <c r="B381" s="48" t="s">
        <v>229</v>
      </c>
      <c r="C381" s="54">
        <v>45701700.409999996</v>
      </c>
      <c r="D381" s="54">
        <v>35345669.710000001</v>
      </c>
      <c r="E381" s="54">
        <f>Pinturas[[#This Row],[Presupuesto]]-Pinturas[[#This Row],[Ejecutado]]</f>
        <v>10356030.699999996</v>
      </c>
      <c r="F381" s="47">
        <f>Pinturas[[#This Row],[Presupuesto]]/$C$320</f>
        <v>0.13747606332610604</v>
      </c>
      <c r="G381" s="47">
        <f>Pinturas[[#This Row],[Ejecutado]]/$D$320</f>
        <v>7.375657022839964E-2</v>
      </c>
      <c r="H381" s="47">
        <f>Pinturas[[#This Row],[Diferencias]]/Pinturas[[#This Row],[Presupuesto]]</f>
        <v>0.22660055549561106</v>
      </c>
      <c r="I381" s="47">
        <f>Pinturas[[#This Row],[% DESVIACIÓN]]*Pinturas[[#This Row],[% EN PPTO]]</f>
        <v>3.1152152317045434E-2</v>
      </c>
      <c r="K381"/>
      <c r="L381" s="27"/>
      <c r="M381" s="27"/>
    </row>
    <row r="382" spans="1:13" s="26" customFormat="1" ht="14.4" x14ac:dyDescent="0.3">
      <c r="A382" s="58"/>
      <c r="B382" s="48" t="s">
        <v>230</v>
      </c>
      <c r="C382" s="54">
        <v>113846759.7</v>
      </c>
      <c r="D382" s="54">
        <v>119434285.36</v>
      </c>
      <c r="E382" s="54">
        <f>Pinturas[[#This Row],[Presupuesto]]-Pinturas[[#This Row],[Ejecutado]]</f>
        <v>-5587525.6599999964</v>
      </c>
      <c r="F382" s="47">
        <f>Pinturas[[#This Row],[Presupuesto]]/$C$320</f>
        <v>0.34246437672075181</v>
      </c>
      <c r="G382" s="47">
        <f>Pinturas[[#This Row],[Ejecutado]]/$D$320</f>
        <v>0.24922609553331795</v>
      </c>
      <c r="H382" s="47">
        <f>Pinturas[[#This Row],[Diferencias]]/Pinturas[[#This Row],[Presupuesto]]</f>
        <v>-4.9079356098704986E-2</v>
      </c>
      <c r="I382" s="47">
        <f>Pinturas[[#This Row],[% DESVIACIÓN]]*Pinturas[[#This Row],[% EN PPTO]]</f>
        <v>-1.6807931096198832E-2</v>
      </c>
      <c r="K382"/>
      <c r="L382" s="27"/>
      <c r="M382" s="27"/>
    </row>
    <row r="383" spans="1:13" s="26" customFormat="1" ht="14.4" x14ac:dyDescent="0.3">
      <c r="A383" s="58"/>
      <c r="B383" s="48" t="s">
        <v>231</v>
      </c>
      <c r="C383" s="54">
        <v>20025550.350000001</v>
      </c>
      <c r="D383" s="54">
        <v>59791600.920000002</v>
      </c>
      <c r="E383" s="54">
        <f>Pinturas[[#This Row],[Presupuesto]]-Pinturas[[#This Row],[Ejecutado]]</f>
        <v>-39766050.57</v>
      </c>
      <c r="F383" s="47">
        <f>Pinturas[[#This Row],[Presupuesto]]/$C$320</f>
        <v>6.0239199052959817E-2</v>
      </c>
      <c r="G383" s="47">
        <f>Pinturas[[#This Row],[Ejecutado]]/$D$320</f>
        <v>0.12476842137968433</v>
      </c>
      <c r="H383" s="47">
        <f>Pinturas[[#This Row],[Diferencias]]/Pinturas[[#This Row],[Presupuesto]]</f>
        <v>-1.9857656780953337</v>
      </c>
      <c r="I383" s="47">
        <f>Pinturas[[#This Row],[% DESVIACIÓN]]*Pinturas[[#This Row],[% EN PPTO]]</f>
        <v>-0.11962093395532053</v>
      </c>
      <c r="K383"/>
      <c r="L383" s="27"/>
      <c r="M383" s="27"/>
    </row>
    <row r="384" spans="1:13" s="26" customFormat="1" ht="14.4" x14ac:dyDescent="0.3">
      <c r="A384" s="58"/>
      <c r="B384" s="48" t="s">
        <v>232</v>
      </c>
      <c r="C384" s="54">
        <v>3847103.04</v>
      </c>
      <c r="D384" s="54">
        <v>35375587.219999999</v>
      </c>
      <c r="E384" s="54">
        <f>Pinturas[[#This Row],[Presupuesto]]-Pinturas[[#This Row],[Ejecutado]]</f>
        <v>-31528484.18</v>
      </c>
      <c r="F384" s="47">
        <f>Pinturas[[#This Row],[Presupuesto]]/$C$320</f>
        <v>1.157253617271032E-2</v>
      </c>
      <c r="G384" s="47">
        <f>Pinturas[[#This Row],[Ejecutado]]/$D$320</f>
        <v>7.3818999740854166E-2</v>
      </c>
      <c r="H384" s="47">
        <f>Pinturas[[#This Row],[Diferencias]]/Pinturas[[#This Row],[Presupuesto]]</f>
        <v>-8.1953833448661673</v>
      </c>
      <c r="I384" s="47">
        <f>Pinturas[[#This Row],[% DESVIACIÓN]]*Pinturas[[#This Row],[% EN PPTO]]</f>
        <v>-9.4841370207691414E-2</v>
      </c>
      <c r="K384"/>
      <c r="L384" s="27"/>
      <c r="M384" s="27"/>
    </row>
    <row r="385" spans="1:13" s="26" customFormat="1" ht="14.4" x14ac:dyDescent="0.3">
      <c r="A385" s="58"/>
      <c r="B385" s="48" t="s">
        <v>233</v>
      </c>
      <c r="C385" s="54">
        <v>52139139.200000003</v>
      </c>
      <c r="D385" s="54">
        <v>0</v>
      </c>
      <c r="E385" s="54">
        <f>Pinturas[[#This Row],[Presupuesto]]-Pinturas[[#This Row],[Ejecutado]]</f>
        <v>52139139.200000003</v>
      </c>
      <c r="F385" s="47">
        <f>Pinturas[[#This Row],[Presupuesto]]/$C$320</f>
        <v>0.15684063258310302</v>
      </c>
      <c r="G385" s="47">
        <f>Pinturas[[#This Row],[Ejecutado]]/$D$320</f>
        <v>0</v>
      </c>
      <c r="H385" s="47">
        <f>Pinturas[[#This Row],[Diferencias]]/Pinturas[[#This Row],[Presupuesto]]</f>
        <v>1</v>
      </c>
      <c r="I385" s="47">
        <f>Pinturas[[#This Row],[% DESVIACIÓN]]*Pinturas[[#This Row],[% EN PPTO]]</f>
        <v>0.15684063258310302</v>
      </c>
      <c r="K385"/>
      <c r="L385" s="27"/>
      <c r="M385" s="27"/>
    </row>
    <row r="386" spans="1:13" s="26" customFormat="1" ht="14.4" x14ac:dyDescent="0.3">
      <c r="A386" s="58"/>
      <c r="B386" s="48" t="s">
        <v>234</v>
      </c>
      <c r="C386" s="54">
        <v>713043.15</v>
      </c>
      <c r="D386" s="54">
        <v>1214461.82</v>
      </c>
      <c r="E386" s="54">
        <f>Pinturas[[#This Row],[Presupuesto]]-Pinturas[[#This Row],[Ejecutado]]</f>
        <v>-501418.67000000004</v>
      </c>
      <c r="F386" s="47">
        <f>Pinturas[[#This Row],[Presupuesto]]/$C$320</f>
        <v>2.1449172429959949E-3</v>
      </c>
      <c r="G386" s="47">
        <f>Pinturas[[#This Row],[Ejecutado]]/$D$320</f>
        <v>2.5342436358250023E-3</v>
      </c>
      <c r="H386" s="47">
        <f>Pinturas[[#This Row],[Diferencias]]/Pinturas[[#This Row],[Presupuesto]]</f>
        <v>-0.70320943409946512</v>
      </c>
      <c r="I386" s="47">
        <f>Pinturas[[#This Row],[% DESVIACIÓN]]*Pinturas[[#This Row],[% EN PPTO]]</f>
        <v>-1.5083260406373985E-3</v>
      </c>
      <c r="K386"/>
      <c r="L386" s="27"/>
      <c r="M386" s="27"/>
    </row>
    <row r="387" spans="1:13" s="26" customFormat="1" ht="14.4" x14ac:dyDescent="0.3">
      <c r="A387" s="58"/>
      <c r="B387" s="48" t="s">
        <v>235</v>
      </c>
      <c r="C387" s="54">
        <v>15270834.300000001</v>
      </c>
      <c r="D387" s="54">
        <v>17836266.120000001</v>
      </c>
      <c r="E387" s="54">
        <f>Pinturas[[#This Row],[Presupuesto]]-Pinturas[[#This Row],[Ejecutado]]</f>
        <v>-2565431.8200000003</v>
      </c>
      <c r="F387" s="47">
        <f>Pinturas[[#This Row],[Presupuesto]]/$C$320</f>
        <v>4.5936456727765598E-2</v>
      </c>
      <c r="G387" s="47">
        <f>Pinturas[[#This Row],[Ejecutado]]/$D$320</f>
        <v>3.721932065471692E-2</v>
      </c>
      <c r="H387" s="47">
        <f>Pinturas[[#This Row],[Diferencias]]/Pinturas[[#This Row],[Presupuesto]]</f>
        <v>-0.16799552464530376</v>
      </c>
      <c r="I387" s="47">
        <f>Pinturas[[#This Row],[% DESVIACIÓN]]*Pinturas[[#This Row],[% EN PPTO]]</f>
        <v>-7.7171191483272755E-3</v>
      </c>
      <c r="K387"/>
      <c r="L387" s="27"/>
      <c r="M387" s="27"/>
    </row>
    <row r="388" spans="1:13" s="26" customFormat="1" ht="14.4" x14ac:dyDescent="0.3">
      <c r="A388" s="58"/>
      <c r="B388" s="48" t="s">
        <v>236</v>
      </c>
      <c r="C388" s="54">
        <v>2870627.16</v>
      </c>
      <c r="D388" s="54">
        <v>0</v>
      </c>
      <c r="E388" s="54">
        <f>Pinturas[[#This Row],[Presupuesto]]-Pinturas[[#This Row],[Ejecutado]]</f>
        <v>2870627.16</v>
      </c>
      <c r="F388" s="47">
        <f>Pinturas[[#This Row],[Presupuesto]]/$C$320</f>
        <v>8.6351824482103542E-3</v>
      </c>
      <c r="G388" s="47">
        <f>Pinturas[[#This Row],[Ejecutado]]/$D$320</f>
        <v>0</v>
      </c>
      <c r="H388" s="47">
        <f>Pinturas[[#This Row],[Diferencias]]/Pinturas[[#This Row],[Presupuesto]]</f>
        <v>1</v>
      </c>
      <c r="I388" s="47">
        <f>Pinturas[[#This Row],[% DESVIACIÓN]]*Pinturas[[#This Row],[% EN PPTO]]</f>
        <v>8.6351824482103542E-3</v>
      </c>
      <c r="K388"/>
      <c r="L388" s="27"/>
      <c r="M388" s="27"/>
    </row>
    <row r="389" spans="1:13" s="26" customFormat="1" ht="14.4" x14ac:dyDescent="0.3">
      <c r="A389" s="58"/>
      <c r="B389" s="48" t="s">
        <v>237</v>
      </c>
      <c r="C389" s="54">
        <v>6910924.1900000004</v>
      </c>
      <c r="D389" s="54">
        <v>672349.09</v>
      </c>
      <c r="E389" s="54">
        <f>Pinturas[[#This Row],[Presupuesto]]-Pinturas[[#This Row],[Ejecutado]]</f>
        <v>6238575.1000000006</v>
      </c>
      <c r="F389" s="47">
        <f>Pinturas[[#This Row],[Presupuesto]]/$C$320</f>
        <v>2.0788868752429822E-2</v>
      </c>
      <c r="G389" s="47">
        <f>Pinturas[[#This Row],[Ejecutado]]/$D$320</f>
        <v>1.4030053265776865E-3</v>
      </c>
      <c r="H389" s="47">
        <f>Pinturas[[#This Row],[Diferencias]]/Pinturas[[#This Row],[Presupuesto]]</f>
        <v>0.90271213060434397</v>
      </c>
      <c r="I389" s="47">
        <f>Pinturas[[#This Row],[% DESVIACIÓN]]*Pinturas[[#This Row],[% EN PPTO]]</f>
        <v>1.8766364004359996E-2</v>
      </c>
      <c r="K389"/>
      <c r="L389" s="27"/>
      <c r="M389" s="27"/>
    </row>
    <row r="390" spans="1:13" s="26" customFormat="1" ht="14.4" x14ac:dyDescent="0.3">
      <c r="A390" s="58"/>
      <c r="B390" s="48" t="s">
        <v>238</v>
      </c>
      <c r="C390" s="54">
        <v>25043994.27</v>
      </c>
      <c r="D390" s="54">
        <v>3212305.19</v>
      </c>
      <c r="E390" s="54">
        <f>Pinturas[[#This Row],[Presupuesto]]-Pinturas[[#This Row],[Ejecutado]]</f>
        <v>21831689.079999998</v>
      </c>
      <c r="F390" s="47">
        <f>Pinturas[[#This Row],[Presupuesto]]/$C$320</f>
        <v>7.5335265675318383E-2</v>
      </c>
      <c r="G390" s="47">
        <f>Pinturas[[#This Row],[Ejecutado]]/$D$320</f>
        <v>6.70318642383103E-3</v>
      </c>
      <c r="H390" s="47">
        <f>Pinturas[[#This Row],[Diferencias]]/Pinturas[[#This Row],[Presupuesto]]</f>
        <v>0.87173351202016536</v>
      </c>
      <c r="I390" s="47">
        <f>Pinturas[[#This Row],[% DESVIACIÓN]]*Pinturas[[#This Row],[% EN PPTO]]</f>
        <v>6.5672275726117502E-2</v>
      </c>
      <c r="K390"/>
      <c r="L390" s="27"/>
      <c r="M390" s="27"/>
    </row>
    <row r="391" spans="1:13" s="26" customFormat="1" ht="14.4" x14ac:dyDescent="0.3">
      <c r="A391" s="58"/>
      <c r="B391" s="48" t="s">
        <v>239</v>
      </c>
      <c r="C391" s="54">
        <v>0.01</v>
      </c>
      <c r="D391" s="54">
        <v>4640764.5599999996</v>
      </c>
      <c r="E391" s="54">
        <f>Pinturas[[#This Row],[Presupuesto]]-Pinturas[[#This Row],[Ejecutado]]</f>
        <v>-4640764.55</v>
      </c>
      <c r="F391" s="47">
        <f>Pinturas[[#This Row],[Presupuesto]]/$C$320</f>
        <v>3.0081170304994796E-11</v>
      </c>
      <c r="G391" s="47">
        <f>Pinturas[[#This Row],[Ejecutado]]/$D$320</f>
        <v>9.6839833561356541E-3</v>
      </c>
      <c r="H391" s="47">
        <f>Pinturas[[#This Row],[Diferencias]]/Pinturas[[#This Row],[Presupuesto]]</f>
        <v>-464076455</v>
      </c>
      <c r="I391" s="47">
        <f>Pinturas[[#This Row],[% DESVIACIÓN]]*Pinturas[[#This Row],[% EN PPTO]]</f>
        <v>-1.3959962877393253E-2</v>
      </c>
      <c r="K391"/>
      <c r="L391" s="27"/>
      <c r="M391" s="27"/>
    </row>
    <row r="392" spans="1:13" s="26" customFormat="1" ht="14.4" x14ac:dyDescent="0.3">
      <c r="A392" s="58"/>
      <c r="B392" s="48" t="s">
        <v>240</v>
      </c>
      <c r="C392" s="54">
        <v>0.01</v>
      </c>
      <c r="D392" s="54">
        <v>24271795.210000001</v>
      </c>
      <c r="E392" s="54">
        <f>Pinturas[[#This Row],[Presupuesto]]-Pinturas[[#This Row],[Ejecutado]]</f>
        <v>-24271795.199999999</v>
      </c>
      <c r="F392" s="47">
        <f>Pinturas[[#This Row],[Presupuesto]]/$C$320</f>
        <v>3.0081170304994796E-11</v>
      </c>
      <c r="G392" s="47">
        <f>Pinturas[[#This Row],[Ejecutado]]/$D$320</f>
        <v>5.064847780969374E-2</v>
      </c>
      <c r="H392" s="47">
        <f>Pinturas[[#This Row],[Diferencias]]/Pinturas[[#This Row],[Presupuesto]]</f>
        <v>-2427179520</v>
      </c>
      <c r="I392" s="47">
        <f>Pinturas[[#This Row],[% DESVIACIÓN]]*Pinturas[[#This Row],[% EN PPTO]]</f>
        <v>-7.3012400501915528E-2</v>
      </c>
      <c r="K392"/>
      <c r="L392" s="27"/>
      <c r="M392" s="27"/>
    </row>
    <row r="393" spans="1:13" s="26" customFormat="1" ht="14.4" x14ac:dyDescent="0.3">
      <c r="A393" s="58"/>
      <c r="B393" s="48" t="s">
        <v>241</v>
      </c>
      <c r="C393" s="54">
        <v>0.01</v>
      </c>
      <c r="D393" s="54">
        <v>4423578.2699999996</v>
      </c>
      <c r="E393" s="54">
        <f>Pinturas[[#This Row],[Presupuesto]]-Pinturas[[#This Row],[Ejecutado]]</f>
        <v>-4423578.26</v>
      </c>
      <c r="F393" s="47">
        <f>Pinturas[[#This Row],[Presupuesto]]/$C$320</f>
        <v>3.0081170304994796E-11</v>
      </c>
      <c r="G393" s="47">
        <f>Pinturas[[#This Row],[Ejecutado]]/$D$320</f>
        <v>9.2307760472217001E-3</v>
      </c>
      <c r="H393" s="47">
        <f>Pinturas[[#This Row],[Diferencias]]/Pinturas[[#This Row],[Presupuesto]]</f>
        <v>-442357825.99999994</v>
      </c>
      <c r="I393" s="47">
        <f>Pinturas[[#This Row],[% DESVIACIÓN]]*Pinturas[[#This Row],[% EN PPTO]]</f>
        <v>-1.3306641099653254E-2</v>
      </c>
      <c r="K393"/>
      <c r="L393" s="27"/>
      <c r="M393" s="27"/>
    </row>
    <row r="394" spans="1:13" s="26" customFormat="1" ht="14.4" x14ac:dyDescent="0.3">
      <c r="A394" s="58"/>
      <c r="B394" s="48" t="s">
        <v>242</v>
      </c>
      <c r="C394" s="54">
        <v>0.01</v>
      </c>
      <c r="D394" s="54">
        <v>1677005.44</v>
      </c>
      <c r="E394" s="54">
        <f>Pinturas[[#This Row],[Presupuesto]]-Pinturas[[#This Row],[Ejecutado]]</f>
        <v>-1677005.43</v>
      </c>
      <c r="F394" s="47">
        <f>Pinturas[[#This Row],[Presupuesto]]/$C$320</f>
        <v>3.0081170304994796E-11</v>
      </c>
      <c r="G394" s="47">
        <f>Pinturas[[#This Row],[Ejecutado]]/$D$320</f>
        <v>3.499443369544468E-3</v>
      </c>
      <c r="H394" s="47">
        <f>Pinturas[[#This Row],[Diferencias]]/Pinturas[[#This Row],[Presupuesto]]</f>
        <v>-167700543</v>
      </c>
      <c r="I394" s="47">
        <f>Pinturas[[#This Row],[% DESVIACIÓN]]*Pinturas[[#This Row],[% EN PPTO]]</f>
        <v>-5.0446285942231028E-3</v>
      </c>
      <c r="K394"/>
      <c r="L394" s="27"/>
      <c r="M394" s="27"/>
    </row>
    <row r="395" spans="1:13" s="26" customFormat="1" ht="14.4" x14ac:dyDescent="0.3">
      <c r="A395" s="58"/>
      <c r="B395" s="48" t="s">
        <v>243</v>
      </c>
      <c r="C395" s="54">
        <v>0.01</v>
      </c>
      <c r="D395" s="54">
        <v>535974.75</v>
      </c>
      <c r="E395" s="54">
        <f>Pinturas[[#This Row],[Presupuesto]]-Pinturas[[#This Row],[Ejecutado]]</f>
        <v>-535974.74</v>
      </c>
      <c r="F395" s="47">
        <f>Pinturas[[#This Row],[Presupuesto]]/$C$320</f>
        <v>3.0081170304994796E-11</v>
      </c>
      <c r="G395" s="47">
        <f>Pinturas[[#This Row],[Ejecutado]]/$D$320</f>
        <v>1.1184300541867973E-3</v>
      </c>
      <c r="H395" s="47">
        <f>Pinturas[[#This Row],[Diferencias]]/Pinturas[[#This Row],[Presupuesto]]</f>
        <v>-53597474</v>
      </c>
      <c r="I395" s="47">
        <f>Pinturas[[#This Row],[% DESVIACIÓN]]*Pinturas[[#This Row],[% EN PPTO]]</f>
        <v>-1.6122747433115307E-3</v>
      </c>
      <c r="K395"/>
      <c r="L395" s="27"/>
      <c r="M395" s="27"/>
    </row>
    <row r="396" spans="1:13" s="26" customFormat="1" ht="31.5" customHeight="1" x14ac:dyDescent="0.3">
      <c r="A396" s="58"/>
      <c r="B396" s="48" t="s">
        <v>244</v>
      </c>
      <c r="C396" s="54">
        <v>0.01</v>
      </c>
      <c r="D396" s="54">
        <v>283611.51</v>
      </c>
      <c r="E396" s="54">
        <f>Pinturas[[#This Row],[Presupuesto]]-Pinturas[[#This Row],[Ejecutado]]</f>
        <v>-283611.5</v>
      </c>
      <c r="F396" s="47">
        <f>Pinturas[[#This Row],[Presupuesto]]/$C$320</f>
        <v>3.0081170304994796E-11</v>
      </c>
      <c r="G396" s="47">
        <f>Pinturas[[#This Row],[Ejecutado]]/$D$320</f>
        <v>5.9181824609703991E-4</v>
      </c>
      <c r="H396" s="47">
        <f>Pinturas[[#This Row],[Diferencias]]/Pinturas[[#This Row],[Presupuesto]]</f>
        <v>-28361150</v>
      </c>
      <c r="I396" s="47">
        <f>Pinturas[[#This Row],[% DESVIACIÓN]]*Pinturas[[#This Row],[% EN PPTO]]</f>
        <v>-8.5313658319550317E-4</v>
      </c>
      <c r="K396"/>
      <c r="L396" s="27"/>
      <c r="M396" s="27"/>
    </row>
    <row r="397" spans="1:13" s="26" customFormat="1" ht="14.4" x14ac:dyDescent="0.3">
      <c r="A397" s="58"/>
      <c r="B397" s="48" t="s">
        <v>245</v>
      </c>
      <c r="C397" s="54">
        <v>0.01</v>
      </c>
      <c r="D397" s="54">
        <v>103195945.8</v>
      </c>
      <c r="E397" s="54">
        <f>Pinturas[[#This Row],[Presupuesto]]-Pinturas[[#This Row],[Ejecutado]]</f>
        <v>-103195945.78999999</v>
      </c>
      <c r="F397" s="47">
        <f>Pinturas[[#This Row],[Presupuesto]]/$C$320</f>
        <v>3.0081170304994796E-11</v>
      </c>
      <c r="G397" s="47">
        <f>Pinturas[[#This Row],[Ejecutado]]/$D$320</f>
        <v>0.21534120264611681</v>
      </c>
      <c r="H397" s="47">
        <f>Pinturas[[#This Row],[Diferencias]]/Pinturas[[#This Row],[Presupuesto]]</f>
        <v>-10319594578.999998</v>
      </c>
      <c r="I397" s="47">
        <f>Pinturas[[#This Row],[% DESVIACIÓN]]*Pinturas[[#This Row],[% EN PPTO]]</f>
        <v>-0.31042548200940001</v>
      </c>
      <c r="K397"/>
      <c r="L397" s="27"/>
      <c r="M397" s="27"/>
    </row>
    <row r="398" spans="1:13" s="26" customFormat="1" ht="14.4" x14ac:dyDescent="0.3">
      <c r="A398" s="58"/>
      <c r="B398" s="48" t="s">
        <v>246</v>
      </c>
      <c r="C398" s="54">
        <v>0.01</v>
      </c>
      <c r="D398" s="54">
        <v>2439078.48</v>
      </c>
      <c r="E398" s="54">
        <f>Pinturas[[#This Row],[Presupuesto]]-Pinturas[[#This Row],[Ejecutado]]</f>
        <v>-2439078.4700000002</v>
      </c>
      <c r="F398" s="47">
        <f>Pinturas[[#This Row],[Presupuesto]]/$C$320</f>
        <v>3.0081170304994796E-11</v>
      </c>
      <c r="G398" s="47">
        <f>Pinturas[[#This Row],[Ejecutado]]/$D$320</f>
        <v>5.0896775949841877E-3</v>
      </c>
      <c r="H398" s="47">
        <f>Pinturas[[#This Row],[Diferencias]]/Pinturas[[#This Row],[Presupuesto]]</f>
        <v>-243907847.00000003</v>
      </c>
      <c r="I398" s="47">
        <f>Pinturas[[#This Row],[% DESVIACIÓN]]*Pinturas[[#This Row],[% EN PPTO]]</f>
        <v>-7.3370334843316145E-3</v>
      </c>
      <c r="K398"/>
      <c r="L398" s="27"/>
      <c r="M398" s="27"/>
    </row>
    <row r="399" spans="1:13" s="26" customFormat="1" ht="14.4" x14ac:dyDescent="0.3">
      <c r="A399" s="58"/>
      <c r="B399" s="48" t="s">
        <v>247</v>
      </c>
      <c r="C399" s="54">
        <v>0.01</v>
      </c>
      <c r="D399" s="54">
        <v>624909.46</v>
      </c>
      <c r="E399" s="54">
        <f>Pinturas[[#This Row],[Presupuesto]]-Pinturas[[#This Row],[Ejecutado]]</f>
        <v>-624909.44999999995</v>
      </c>
      <c r="F399" s="47">
        <f>Pinturas[[#This Row],[Presupuesto]]/$C$320</f>
        <v>3.0081170304994796E-11</v>
      </c>
      <c r="G399" s="47">
        <f>Pinturas[[#This Row],[Ejecutado]]/$D$320</f>
        <v>1.3040120289428601E-3</v>
      </c>
      <c r="H399" s="47">
        <f>Pinturas[[#This Row],[Diferencias]]/Pinturas[[#This Row],[Presupuesto]]</f>
        <v>-62490944.999999993</v>
      </c>
      <c r="I399" s="47">
        <f>Pinturas[[#This Row],[% DESVIACIÓN]]*Pinturas[[#This Row],[% EN PPTO]]</f>
        <v>-1.8798007590650628E-3</v>
      </c>
      <c r="K399"/>
      <c r="L399" s="27"/>
      <c r="M399" s="27"/>
    </row>
    <row r="400" spans="1:13" ht="14.4" x14ac:dyDescent="0.3">
      <c r="K400"/>
    </row>
    <row r="401" spans="2:4" ht="14.4" x14ac:dyDescent="0.3">
      <c r="B401" s="19" t="s">
        <v>10</v>
      </c>
    </row>
    <row r="403" spans="2:4" ht="14.4" x14ac:dyDescent="0.3">
      <c r="B403" s="20" t="s">
        <v>11</v>
      </c>
      <c r="C403" t="s">
        <v>13</v>
      </c>
      <c r="D403"/>
    </row>
    <row r="404" spans="2:4" ht="14.4" x14ac:dyDescent="0.3">
      <c r="B404" s="21" t="s">
        <v>10</v>
      </c>
      <c r="C404" s="22"/>
      <c r="D404"/>
    </row>
    <row r="405" spans="2:4" ht="14.4" x14ac:dyDescent="0.3">
      <c r="B405" s="21" t="s">
        <v>228</v>
      </c>
      <c r="C405" s="22">
        <v>0.1038239886989471</v>
      </c>
      <c r="D405"/>
    </row>
    <row r="406" spans="2:4" ht="14.4" x14ac:dyDescent="0.3">
      <c r="B406" s="21" t="s">
        <v>229</v>
      </c>
      <c r="C406" s="22">
        <v>3.1152152317045434E-2</v>
      </c>
      <c r="D406"/>
    </row>
    <row r="407" spans="2:4" ht="14.4" x14ac:dyDescent="0.3">
      <c r="B407" s="21" t="s">
        <v>230</v>
      </c>
      <c r="C407" s="22">
        <v>-1.6807931096198832E-2</v>
      </c>
      <c r="D407"/>
    </row>
    <row r="408" spans="2:4" ht="14.4" x14ac:dyDescent="0.3">
      <c r="B408" s="21" t="s">
        <v>231</v>
      </c>
      <c r="C408" s="22">
        <v>-0.11962093395532053</v>
      </c>
      <c r="D408"/>
    </row>
    <row r="409" spans="2:4" ht="14.4" x14ac:dyDescent="0.3">
      <c r="B409" s="21" t="s">
        <v>232</v>
      </c>
      <c r="C409" s="22">
        <v>-9.4841370207691414E-2</v>
      </c>
      <c r="D409"/>
    </row>
    <row r="410" spans="2:4" ht="14.4" x14ac:dyDescent="0.3">
      <c r="B410" s="21" t="s">
        <v>233</v>
      </c>
      <c r="C410" s="22">
        <v>0.15684063258310302</v>
      </c>
      <c r="D410"/>
    </row>
    <row r="411" spans="2:4" ht="14.4" x14ac:dyDescent="0.3">
      <c r="B411" s="21" t="s">
        <v>234</v>
      </c>
      <c r="C411" s="22">
        <v>-1.5083260406373985E-3</v>
      </c>
      <c r="D411"/>
    </row>
    <row r="412" spans="2:4" ht="14.4" x14ac:dyDescent="0.3">
      <c r="B412" s="21" t="s">
        <v>235</v>
      </c>
      <c r="C412" s="22">
        <v>-7.7171191483272755E-3</v>
      </c>
      <c r="D412"/>
    </row>
    <row r="413" spans="2:4" ht="14.4" x14ac:dyDescent="0.3">
      <c r="B413" s="21" t="s">
        <v>236</v>
      </c>
      <c r="C413" s="22">
        <v>8.6351824482103542E-3</v>
      </c>
      <c r="D413"/>
    </row>
    <row r="414" spans="2:4" ht="14.4" x14ac:dyDescent="0.3">
      <c r="B414" s="21" t="s">
        <v>237</v>
      </c>
      <c r="C414" s="22">
        <v>1.8766364004359996E-2</v>
      </c>
      <c r="D414"/>
    </row>
    <row r="415" spans="2:4" ht="14.4" x14ac:dyDescent="0.3">
      <c r="B415" s="21" t="s">
        <v>238</v>
      </c>
      <c r="C415" s="22">
        <v>6.5672275726117502E-2</v>
      </c>
      <c r="D415"/>
    </row>
    <row r="416" spans="2:4" ht="14.4" x14ac:dyDescent="0.3">
      <c r="B416" s="21" t="s">
        <v>239</v>
      </c>
      <c r="C416" s="22">
        <v>-1.3959962877393253E-2</v>
      </c>
      <c r="D416"/>
    </row>
    <row r="417" spans="2:7" ht="14.4" x14ac:dyDescent="0.3">
      <c r="B417" s="21" t="s">
        <v>240</v>
      </c>
      <c r="C417" s="22">
        <v>-7.3012400501915528E-2</v>
      </c>
      <c r="D417"/>
    </row>
    <row r="418" spans="2:7" ht="14.4" x14ac:dyDescent="0.3">
      <c r="B418" s="21" t="s">
        <v>241</v>
      </c>
      <c r="C418" s="22">
        <v>-1.3306641099653254E-2</v>
      </c>
      <c r="D418"/>
    </row>
    <row r="419" spans="2:7" ht="14.4" x14ac:dyDescent="0.3">
      <c r="B419" s="21" t="s">
        <v>242</v>
      </c>
      <c r="C419" s="22">
        <v>-5.0446285942231028E-3</v>
      </c>
      <c r="D419"/>
    </row>
    <row r="420" spans="2:7" ht="14.4" x14ac:dyDescent="0.3">
      <c r="B420" s="21" t="s">
        <v>243</v>
      </c>
      <c r="C420" s="22">
        <v>-1.6122747433115307E-3</v>
      </c>
      <c r="D420"/>
    </row>
    <row r="421" spans="2:7" ht="14.4" x14ac:dyDescent="0.3">
      <c r="B421" s="21" t="s">
        <v>244</v>
      </c>
      <c r="C421" s="22">
        <v>-8.5313658319550317E-4</v>
      </c>
      <c r="D421"/>
    </row>
    <row r="422" spans="2:7" ht="14.4" x14ac:dyDescent="0.3">
      <c r="B422" s="21" t="s">
        <v>245</v>
      </c>
      <c r="C422" s="22">
        <v>-0.31042548200940001</v>
      </c>
      <c r="D422"/>
    </row>
    <row r="423" spans="2:7" ht="14.4" x14ac:dyDescent="0.3">
      <c r="B423" s="21" t="s">
        <v>246</v>
      </c>
      <c r="C423" s="22">
        <v>-7.3370334843316145E-3</v>
      </c>
      <c r="D423"/>
    </row>
    <row r="424" spans="2:7" ht="14.4" x14ac:dyDescent="0.3">
      <c r="B424" s="21" t="s">
        <v>247</v>
      </c>
      <c r="C424" s="22">
        <v>-1.8798007590650628E-3</v>
      </c>
      <c r="D424"/>
    </row>
    <row r="425" spans="2:7" ht="14.4" x14ac:dyDescent="0.3">
      <c r="B425" s="21" t="s">
        <v>12</v>
      </c>
      <c r="C425" s="22">
        <v>-0.28303644532288091</v>
      </c>
      <c r="D425"/>
    </row>
    <row r="426" spans="2:7" ht="14.4" x14ac:dyDescent="0.3">
      <c r="B426" s="21"/>
      <c r="C426" s="22"/>
      <c r="D426"/>
    </row>
    <row r="427" spans="2:7" ht="14.4" x14ac:dyDescent="0.3">
      <c r="B427" s="20" t="s">
        <v>11</v>
      </c>
      <c r="C427" t="s">
        <v>13</v>
      </c>
      <c r="E427" s="1"/>
      <c r="F427" s="20" t="s">
        <v>11</v>
      </c>
      <c r="G427" t="s">
        <v>13</v>
      </c>
    </row>
    <row r="428" spans="2:7" ht="15" customHeight="1" x14ac:dyDescent="0.3">
      <c r="B428" s="63" t="s">
        <v>245</v>
      </c>
      <c r="C428" s="64">
        <v>-0.31042548200940001</v>
      </c>
      <c r="D428" s="65" t="s">
        <v>314</v>
      </c>
      <c r="E428" s="1"/>
      <c r="F428" s="21" t="s">
        <v>233</v>
      </c>
      <c r="G428" s="22">
        <v>0.15684063258310302</v>
      </c>
    </row>
    <row r="429" spans="2:7" ht="14.4" x14ac:dyDescent="0.3">
      <c r="B429" s="63" t="s">
        <v>231</v>
      </c>
      <c r="C429" s="64">
        <v>-0.11962093395532053</v>
      </c>
      <c r="D429" s="65"/>
      <c r="E429" s="1"/>
      <c r="F429" s="21" t="s">
        <v>228</v>
      </c>
      <c r="G429" s="22">
        <v>0.1038239886989471</v>
      </c>
    </row>
    <row r="430" spans="2:7" ht="14.4" x14ac:dyDescent="0.3">
      <c r="B430" s="63" t="s">
        <v>232</v>
      </c>
      <c r="C430" s="64">
        <v>-9.4841370207691414E-2</v>
      </c>
      <c r="D430" s="65"/>
      <c r="E430" s="1"/>
      <c r="F430" s="21" t="s">
        <v>238</v>
      </c>
      <c r="G430" s="22">
        <v>6.5672275726117502E-2</v>
      </c>
    </row>
    <row r="431" spans="2:7" ht="14.4" x14ac:dyDescent="0.3">
      <c r="B431" s="63" t="s">
        <v>240</v>
      </c>
      <c r="C431" s="64">
        <v>-7.3012400501915528E-2</v>
      </c>
      <c r="D431" s="65"/>
      <c r="E431" s="1"/>
      <c r="F431" s="21" t="s">
        <v>229</v>
      </c>
      <c r="G431" s="22">
        <v>3.1152152317045434E-2</v>
      </c>
    </row>
    <row r="432" spans="2:7" ht="14.4" x14ac:dyDescent="0.3">
      <c r="B432" s="21" t="s">
        <v>230</v>
      </c>
      <c r="C432" s="22">
        <v>-1.6807931096198832E-2</v>
      </c>
      <c r="E432" s="1"/>
      <c r="F432" s="21" t="s">
        <v>237</v>
      </c>
      <c r="G432" s="22">
        <v>1.8766364004359996E-2</v>
      </c>
    </row>
    <row r="433" spans="1:13" ht="14.4" x14ac:dyDescent="0.3">
      <c r="B433" s="21" t="s">
        <v>239</v>
      </c>
      <c r="C433" s="22">
        <v>-1.3959962877393253E-2</v>
      </c>
      <c r="E433" s="1"/>
      <c r="F433" s="21" t="s">
        <v>236</v>
      </c>
      <c r="G433" s="22">
        <v>8.6351824482103542E-3</v>
      </c>
    </row>
    <row r="434" spans="1:13" ht="14.4" x14ac:dyDescent="0.3">
      <c r="B434" s="21" t="s">
        <v>241</v>
      </c>
      <c r="C434" s="22">
        <v>-1.3306641099653254E-2</v>
      </c>
      <c r="E434" s="1"/>
      <c r="F434" s="21" t="s">
        <v>12</v>
      </c>
      <c r="G434" s="22">
        <v>0.3848905957777834</v>
      </c>
    </row>
    <row r="435" spans="1:13" ht="14.4" x14ac:dyDescent="0.3">
      <c r="B435" s="21" t="s">
        <v>235</v>
      </c>
      <c r="C435" s="22">
        <v>-7.7171191483272755E-3</v>
      </c>
      <c r="E435"/>
      <c r="F435"/>
    </row>
    <row r="436" spans="1:13" ht="14.4" x14ac:dyDescent="0.3">
      <c r="B436" s="21" t="s">
        <v>246</v>
      </c>
      <c r="C436" s="22">
        <v>-7.3370334843316145E-3</v>
      </c>
      <c r="E436"/>
      <c r="F436"/>
    </row>
    <row r="437" spans="1:13" ht="14.4" x14ac:dyDescent="0.3">
      <c r="B437" s="21" t="s">
        <v>242</v>
      </c>
      <c r="C437" s="22">
        <v>-5.0446285942231028E-3</v>
      </c>
      <c r="E437"/>
      <c r="F437"/>
    </row>
    <row r="438" spans="1:13" ht="14.4" x14ac:dyDescent="0.3">
      <c r="B438" s="21" t="s">
        <v>247</v>
      </c>
      <c r="C438" s="22">
        <v>-1.8798007590650628E-3</v>
      </c>
      <c r="E438"/>
      <c r="F438"/>
    </row>
    <row r="439" spans="1:13" ht="14.4" x14ac:dyDescent="0.3">
      <c r="B439" s="21" t="s">
        <v>243</v>
      </c>
      <c r="C439" s="22">
        <v>-1.6122747433115307E-3</v>
      </c>
      <c r="E439"/>
      <c r="F439"/>
    </row>
    <row r="440" spans="1:13" ht="14.4" x14ac:dyDescent="0.3">
      <c r="B440" s="21" t="s">
        <v>234</v>
      </c>
      <c r="C440" s="22">
        <v>-1.5083260406373985E-3</v>
      </c>
      <c r="E440"/>
      <c r="F440"/>
    </row>
    <row r="441" spans="1:13" ht="14.4" x14ac:dyDescent="0.3">
      <c r="B441" s="21" t="s">
        <v>244</v>
      </c>
      <c r="C441" s="22">
        <v>-8.5313658319550317E-4</v>
      </c>
      <c r="D441" s="1"/>
      <c r="E441"/>
      <c r="F441"/>
    </row>
    <row r="442" spans="1:13" ht="14.4" x14ac:dyDescent="0.3">
      <c r="B442" s="21" t="s">
        <v>12</v>
      </c>
      <c r="C442" s="22">
        <v>-0.66792704110066425</v>
      </c>
      <c r="E442"/>
      <c r="F442"/>
    </row>
    <row r="443" spans="1:13" ht="14.4" x14ac:dyDescent="0.3">
      <c r="B443" s="21"/>
      <c r="C443" s="22"/>
      <c r="E443"/>
      <c r="F443"/>
    </row>
    <row r="444" spans="1:13" ht="14.4" x14ac:dyDescent="0.3">
      <c r="B444" s="61" t="s">
        <v>248</v>
      </c>
      <c r="C444"/>
      <c r="E444"/>
      <c r="F444"/>
    </row>
    <row r="445" spans="1:13" ht="15" customHeight="1" x14ac:dyDescent="0.3">
      <c r="B445" s="61" t="s">
        <v>249</v>
      </c>
      <c r="E445"/>
      <c r="F445"/>
    </row>
    <row r="446" spans="1:13" ht="14.4" x14ac:dyDescent="0.3">
      <c r="B446" s="61" t="s">
        <v>250</v>
      </c>
    </row>
    <row r="447" spans="1:13" ht="14.4" x14ac:dyDescent="0.3">
      <c r="K447"/>
    </row>
    <row r="448" spans="1:13" s="17" customFormat="1" ht="29.25" customHeight="1" x14ac:dyDescent="0.25">
      <c r="A448" s="57"/>
      <c r="B448" s="44" t="s">
        <v>0</v>
      </c>
      <c r="C448" s="28" t="s">
        <v>1</v>
      </c>
      <c r="D448" s="28" t="s">
        <v>313</v>
      </c>
      <c r="E448" s="28" t="s">
        <v>2</v>
      </c>
      <c r="F448" s="51" t="s">
        <v>4</v>
      </c>
      <c r="G448" s="51" t="s">
        <v>5</v>
      </c>
      <c r="H448" s="51" t="s">
        <v>6</v>
      </c>
      <c r="I448" s="52" t="s">
        <v>7</v>
      </c>
      <c r="L448" s="18"/>
      <c r="M448" s="18"/>
    </row>
    <row r="449" spans="2:11" ht="14.4" x14ac:dyDescent="0.3">
      <c r="B449" s="50" t="s">
        <v>251</v>
      </c>
      <c r="C449" s="43">
        <v>136782398.56</v>
      </c>
      <c r="D449" s="43">
        <v>185439948.19</v>
      </c>
      <c r="E449" s="43">
        <f>SUM(E450:E480)</f>
        <v>-48657549.529999994</v>
      </c>
      <c r="F449" s="47">
        <f>RMBT[[#This Row],[Presupuesto]]/$C$320</f>
        <v>0.41145746258090349</v>
      </c>
      <c r="G449" s="47">
        <f>RMBT[[#This Row],[Ejecutado]]/$D$320</f>
        <v>0.38696153373370401</v>
      </c>
      <c r="H449" s="47">
        <f>RMBT[[#This Row],[Diferencias]]/RMBT[[#This Row],[Presupuesto]]</f>
        <v>-0.35572961172088391</v>
      </c>
      <c r="I449" s="47"/>
      <c r="K449"/>
    </row>
    <row r="450" spans="2:11" ht="14.4" x14ac:dyDescent="0.3">
      <c r="B450" s="48" t="s">
        <v>252</v>
      </c>
      <c r="C450" s="32">
        <v>27050986.030000001</v>
      </c>
      <c r="D450" s="32">
        <v>29358844.690000001</v>
      </c>
      <c r="E450" s="32">
        <f>RMBT[[#This Row],[Presupuesto]]-RMBT[[#This Row],[Ejecutado]]</f>
        <v>-2307858.66</v>
      </c>
      <c r="F450" s="47">
        <f>RMBT[[#This Row],[Presupuesto]]/$C$320</f>
        <v>8.1372531768646506E-2</v>
      </c>
      <c r="G450" s="47">
        <f>RMBT[[#This Row],[Ejecutado]]/$D$320</f>
        <v>6.1263733520093004E-2</v>
      </c>
      <c r="H450" s="47">
        <f>RMBT[[#This Row],[Diferencias]]/RMBT[[#This Row],[Presupuesto]]</f>
        <v>-8.5315139989372138E-2</v>
      </c>
      <c r="I450" s="47">
        <f>RMBT[[#This Row],[% DESVIACIÓN]]*RMBT[[#This Row],[% EN PPTO]]</f>
        <v>-6.9423089391317085E-3</v>
      </c>
      <c r="K450"/>
    </row>
    <row r="451" spans="2:11" ht="14.4" x14ac:dyDescent="0.3">
      <c r="B451" s="48" t="s">
        <v>253</v>
      </c>
      <c r="C451" s="32">
        <v>29884688.170000002</v>
      </c>
      <c r="D451" s="32">
        <v>15769312.279999999</v>
      </c>
      <c r="E451" s="32">
        <f>RMBT[[#This Row],[Presupuesto]]-RMBT[[#This Row],[Ejecutado]]</f>
        <v>14115375.890000002</v>
      </c>
      <c r="F451" s="47">
        <f>RMBT[[#This Row],[Presupuesto]]/$C$320</f>
        <v>8.9896639435343331E-2</v>
      </c>
      <c r="G451" s="47">
        <f>RMBT[[#This Row],[Ejecutado]]/$D$320</f>
        <v>3.2906163560520209E-2</v>
      </c>
      <c r="H451" s="47">
        <f>RMBT[[#This Row],[Diferencias]]/RMBT[[#This Row],[Presupuesto]]</f>
        <v>0.47232802998325552</v>
      </c>
      <c r="I451" s="47">
        <f>RMBT[[#This Row],[% DESVIACIÓN]]*RMBT[[#This Row],[% EN PPTO]]</f>
        <v>4.2460702606610758E-2</v>
      </c>
      <c r="K451"/>
    </row>
    <row r="452" spans="2:11" ht="14.4" x14ac:dyDescent="0.3">
      <c r="B452" s="48" t="s">
        <v>254</v>
      </c>
      <c r="C452" s="32">
        <v>4987354.12</v>
      </c>
      <c r="D452" s="32">
        <v>2725227.29</v>
      </c>
      <c r="E452" s="32">
        <f>RMBT[[#This Row],[Presupuesto]]-RMBT[[#This Row],[Ejecutado]]</f>
        <v>2262126.83</v>
      </c>
      <c r="F452" s="47">
        <f>RMBT[[#This Row],[Presupuesto]]/$C$320</f>
        <v>1.5002544865503745E-2</v>
      </c>
      <c r="G452" s="47">
        <f>RMBT[[#This Row],[Ejecutado]]/$D$320</f>
        <v>5.6867904796374059E-3</v>
      </c>
      <c r="H452" s="47">
        <f>RMBT[[#This Row],[Diferencias]]/RMBT[[#This Row],[Presupuesto]]</f>
        <v>0.45357253075905507</v>
      </c>
      <c r="I452" s="47">
        <f>RMBT[[#This Row],[% DESVIACIÓN]]*RMBT[[#This Row],[% EN PPTO]]</f>
        <v>6.8047422424728013E-3</v>
      </c>
      <c r="K452"/>
    </row>
    <row r="453" spans="2:11" ht="14.4" x14ac:dyDescent="0.3">
      <c r="B453" s="48" t="s">
        <v>255</v>
      </c>
      <c r="C453" s="32">
        <v>3414978.71</v>
      </c>
      <c r="D453" s="32">
        <v>3427989.66</v>
      </c>
      <c r="E453" s="32">
        <f>RMBT[[#This Row],[Presupuesto]]-RMBT[[#This Row],[Ejecutado]]</f>
        <v>-13010.950000000186</v>
      </c>
      <c r="F453" s="47">
        <f>RMBT[[#This Row],[Presupuesto]]/$C$320</f>
        <v>1.0272655616344143E-2</v>
      </c>
      <c r="G453" s="47">
        <f>RMBT[[#This Row],[Ejecutado]]/$D$320</f>
        <v>7.1532598526060807E-3</v>
      </c>
      <c r="H453" s="47">
        <f>RMBT[[#This Row],[Diferencias]]/RMBT[[#This Row],[Presupuesto]]</f>
        <v>-3.8099651871622317E-3</v>
      </c>
      <c r="I453" s="47">
        <f>RMBT[[#This Row],[% DESVIACIÓN]]*RMBT[[#This Row],[% EN PPTO]]</f>
        <v>-3.9138460277977764E-5</v>
      </c>
      <c r="K453"/>
    </row>
    <row r="454" spans="2:11" ht="14.4" x14ac:dyDescent="0.3">
      <c r="B454" s="48" t="s">
        <v>256</v>
      </c>
      <c r="C454" s="32">
        <v>2973346.99</v>
      </c>
      <c r="D454" s="32">
        <v>2527535.17</v>
      </c>
      <c r="E454" s="32">
        <f>RMBT[[#This Row],[Presupuesto]]-RMBT[[#This Row],[Ejecutado]]</f>
        <v>445811.8200000003</v>
      </c>
      <c r="F454" s="47">
        <f>RMBT[[#This Row],[Presupuesto]]/$C$320</f>
        <v>8.944175718203367E-3</v>
      </c>
      <c r="G454" s="47">
        <f>RMBT[[#This Row],[Ejecutado]]/$D$320</f>
        <v>5.2742620751110676E-3</v>
      </c>
      <c r="H454" s="47">
        <f>RMBT[[#This Row],[Diferencias]]/RMBT[[#This Row],[Presupuesto]]</f>
        <v>0.14993602209878648</v>
      </c>
      <c r="I454" s="47">
        <f>RMBT[[#This Row],[% DESVIACIÓN]]*RMBT[[#This Row],[% EN PPTO]]</f>
        <v>1.3410541281399695E-3</v>
      </c>
      <c r="K454"/>
    </row>
    <row r="455" spans="2:11" ht="14.4" x14ac:dyDescent="0.3">
      <c r="B455" s="48" t="s">
        <v>257</v>
      </c>
      <c r="C455" s="32">
        <v>946646.77</v>
      </c>
      <c r="D455" s="32">
        <v>243237.2</v>
      </c>
      <c r="E455" s="32">
        <f>RMBT[[#This Row],[Presupuesto]]-RMBT[[#This Row],[Ejecutado]]</f>
        <v>703409.57000000007</v>
      </c>
      <c r="F455" s="47">
        <f>RMBT[[#This Row],[Presupuesto]]/$C$320</f>
        <v>2.847624270704324E-3</v>
      </c>
      <c r="G455" s="47">
        <f>RMBT[[#This Row],[Ejecutado]]/$D$320</f>
        <v>5.0756830387298072E-4</v>
      </c>
      <c r="H455" s="47">
        <f>RMBT[[#This Row],[Diferencias]]/RMBT[[#This Row],[Presupuesto]]</f>
        <v>0.74305389538275191</v>
      </c>
      <c r="I455" s="47">
        <f>RMBT[[#This Row],[% DESVIACIÓN]]*RMBT[[#This Row],[% EN PPTO]]</f>
        <v>2.1159383069333159E-3</v>
      </c>
      <c r="K455"/>
    </row>
    <row r="456" spans="2:11" ht="14.4" x14ac:dyDescent="0.3">
      <c r="B456" s="48" t="s">
        <v>258</v>
      </c>
      <c r="C456" s="32">
        <v>981452.37</v>
      </c>
      <c r="D456" s="32">
        <v>289638.3</v>
      </c>
      <c r="E456" s="32">
        <f>RMBT[[#This Row],[Presupuesto]]-RMBT[[#This Row],[Ejecutado]]</f>
        <v>691814.07000000007</v>
      </c>
      <c r="F456" s="47">
        <f>RMBT[[#This Row],[Presupuesto]]/$C$320</f>
        <v>2.9523235888210763E-3</v>
      </c>
      <c r="G456" s="47">
        <f>RMBT[[#This Row],[Ejecutado]]/$D$320</f>
        <v>6.0439447858984371E-4</v>
      </c>
      <c r="H456" s="47">
        <f>RMBT[[#This Row],[Diferencias]]/RMBT[[#This Row],[Presupuesto]]</f>
        <v>0.7048880731726187</v>
      </c>
      <c r="I456" s="47">
        <f>RMBT[[#This Row],[% DESVIACIÓN]]*RMBT[[#This Row],[% EN PPTO]]</f>
        <v>2.081057685906159E-3</v>
      </c>
      <c r="K456"/>
    </row>
    <row r="457" spans="2:11" ht="14.4" x14ac:dyDescent="0.3">
      <c r="B457" s="48" t="s">
        <v>259</v>
      </c>
      <c r="C457" s="32">
        <v>1279000.73</v>
      </c>
      <c r="D457" s="32">
        <v>545113.11</v>
      </c>
      <c r="E457" s="32">
        <f>RMBT[[#This Row],[Presupuesto]]-RMBT[[#This Row],[Ejecutado]]</f>
        <v>733887.62</v>
      </c>
      <c r="F457" s="47">
        <f>RMBT[[#This Row],[Presupuesto]]/$C$320</f>
        <v>3.8473838779342663E-3</v>
      </c>
      <c r="G457" s="47">
        <f>RMBT[[#This Row],[Ejecutado]]/$D$320</f>
        <v>1.1374992668129115E-3</v>
      </c>
      <c r="H457" s="47">
        <f>RMBT[[#This Row],[Diferencias]]/RMBT[[#This Row],[Presupuesto]]</f>
        <v>0.57379765529922722</v>
      </c>
      <c r="I457" s="47">
        <f>RMBT[[#This Row],[% DESVIACIÓN]]*RMBT[[#This Row],[% EN PPTO]]</f>
        <v>2.2076198481947302E-3</v>
      </c>
      <c r="K457"/>
    </row>
    <row r="458" spans="2:11" ht="14.4" x14ac:dyDescent="0.3">
      <c r="B458" s="48" t="s">
        <v>260</v>
      </c>
      <c r="C458" s="32">
        <v>2615984.5299999998</v>
      </c>
      <c r="D458" s="32">
        <v>1582609.53</v>
      </c>
      <c r="E458" s="32">
        <f>RMBT[[#This Row],[Presupuesto]]-RMBT[[#This Row],[Ejecutado]]</f>
        <v>1033374.9999999998</v>
      </c>
      <c r="F458" s="47">
        <f>RMBT[[#This Row],[Presupuesto]]/$C$320</f>
        <v>7.869187616216175E-3</v>
      </c>
      <c r="G458" s="47">
        <f>RMBT[[#This Row],[Ejecutado]]/$D$320</f>
        <v>3.302465391129791E-3</v>
      </c>
      <c r="H458" s="47">
        <f>RMBT[[#This Row],[Diferencias]]/RMBT[[#This Row],[Presupuesto]]</f>
        <v>0.39502336047835873</v>
      </c>
      <c r="I458" s="47">
        <f>RMBT[[#This Row],[% DESVIACIÓN]]*RMBT[[#This Row],[% EN PPTO]]</f>
        <v>3.1085129363923984E-3</v>
      </c>
      <c r="K458"/>
    </row>
    <row r="459" spans="2:11" ht="14.4" x14ac:dyDescent="0.3">
      <c r="B459" s="48" t="s">
        <v>261</v>
      </c>
      <c r="C459" s="32">
        <v>2287768.15</v>
      </c>
      <c r="D459" s="32">
        <v>1998451.1</v>
      </c>
      <c r="E459" s="32">
        <f>RMBT[[#This Row],[Presupuesto]]-RMBT[[#This Row],[Ejecutado]]</f>
        <v>289317.04999999981</v>
      </c>
      <c r="F459" s="47">
        <f>RMBT[[#This Row],[Presupuesto]]/$C$320</f>
        <v>6.8818743338492873E-3</v>
      </c>
      <c r="G459" s="47">
        <f>RMBT[[#This Row],[Ejecutado]]/$D$320</f>
        <v>4.170210951285792E-3</v>
      </c>
      <c r="H459" s="47">
        <f>RMBT[[#This Row],[Diferencias]]/RMBT[[#This Row],[Presupuesto]]</f>
        <v>0.12646257445274769</v>
      </c>
      <c r="I459" s="47">
        <f>RMBT[[#This Row],[% DESVIACIÓN]]*RMBT[[#This Row],[% EN PPTO]]</f>
        <v>8.7029954531886889E-4</v>
      </c>
      <c r="K459"/>
    </row>
    <row r="460" spans="2:11" ht="14.4" x14ac:dyDescent="0.3">
      <c r="B460" s="48" t="s">
        <v>262</v>
      </c>
      <c r="C460" s="32">
        <v>1349612.78</v>
      </c>
      <c r="D460" s="32">
        <v>1169049.68</v>
      </c>
      <c r="E460" s="32">
        <f>RMBT[[#This Row],[Presupuesto]]-RMBT[[#This Row],[Ejecutado]]</f>
        <v>180563.10000000009</v>
      </c>
      <c r="F460" s="47">
        <f>RMBT[[#This Row],[Presupuesto]]/$C$320</f>
        <v>4.0597931880977474E-3</v>
      </c>
      <c r="G460" s="47">
        <f>RMBT[[#This Row],[Ejecutado]]/$D$320</f>
        <v>2.439481145239506E-3</v>
      </c>
      <c r="H460" s="47">
        <f>RMBT[[#This Row],[Diferencias]]/RMBT[[#This Row],[Presupuesto]]</f>
        <v>0.13378881904185888</v>
      </c>
      <c r="I460" s="47">
        <f>RMBT[[#This Row],[% DESVIACIÓN]]*RMBT[[#This Row],[% EN PPTO]]</f>
        <v>5.4315493618978087E-4</v>
      </c>
      <c r="K460"/>
    </row>
    <row r="461" spans="2:11" ht="14.4" x14ac:dyDescent="0.3">
      <c r="B461" s="48" t="s">
        <v>263</v>
      </c>
      <c r="C461" s="32">
        <v>1720067.96</v>
      </c>
      <c r="D461" s="32">
        <v>1548981.11</v>
      </c>
      <c r="E461" s="32">
        <f>RMBT[[#This Row],[Presupuesto]]-RMBT[[#This Row],[Ejecutado]]</f>
        <v>171086.84999999986</v>
      </c>
      <c r="F461" s="47">
        <f>RMBT[[#This Row],[Presupuesto]]/$C$320</f>
        <v>5.1741657240924974E-3</v>
      </c>
      <c r="G461" s="47">
        <f>RMBT[[#This Row],[Ejecutado]]/$D$320</f>
        <v>3.2322922428558911E-3</v>
      </c>
      <c r="H461" s="47">
        <f>RMBT[[#This Row],[Diferencias]]/RMBT[[#This Row],[Presupuesto]]</f>
        <v>9.9465168806469634E-2</v>
      </c>
      <c r="I461" s="47">
        <f>RMBT[[#This Row],[% DESVIACIÓN]]*RMBT[[#This Row],[% EN PPTO]]</f>
        <v>5.1464926717950947E-4</v>
      </c>
      <c r="K461"/>
    </row>
    <row r="462" spans="2:11" ht="14.4" x14ac:dyDescent="0.3">
      <c r="B462" s="48" t="s">
        <v>264</v>
      </c>
      <c r="C462" s="32">
        <v>1168487.58</v>
      </c>
      <c r="D462" s="32">
        <v>1673230.12</v>
      </c>
      <c r="E462" s="32">
        <f>RMBT[[#This Row],[Presupuesto]]-RMBT[[#This Row],[Ejecutado]]</f>
        <v>-504742.54000000004</v>
      </c>
      <c r="F462" s="47">
        <f>RMBT[[#This Row],[Presupuesto]]/$C$320</f>
        <v>3.5149473893251234E-3</v>
      </c>
      <c r="G462" s="47">
        <f>RMBT[[#This Row],[Ejecutado]]/$D$320</f>
        <v>3.491565327990883E-3</v>
      </c>
      <c r="H462" s="47">
        <f>RMBT[[#This Row],[Diferencias]]/RMBT[[#This Row],[Presupuesto]]</f>
        <v>-0.43196226356124384</v>
      </c>
      <c r="I462" s="47">
        <f>RMBT[[#This Row],[% DESVIACIÓN]]*RMBT[[#This Row],[% EN PPTO]]</f>
        <v>-1.518324630591565E-3</v>
      </c>
      <c r="K462"/>
    </row>
    <row r="463" spans="2:11" ht="14.4" x14ac:dyDescent="0.3">
      <c r="B463" s="48" t="s">
        <v>265</v>
      </c>
      <c r="C463" s="32">
        <v>695063.75</v>
      </c>
      <c r="D463" s="32">
        <v>183673.42</v>
      </c>
      <c r="E463" s="32">
        <f>RMBT[[#This Row],[Presupuesto]]-RMBT[[#This Row],[Ejecutado]]</f>
        <v>511390.32999999996</v>
      </c>
      <c r="F463" s="47">
        <f>RMBT[[#This Row],[Presupuesto]]/$C$320</f>
        <v>2.0908331036578326E-3</v>
      </c>
      <c r="G463" s="47">
        <f>RMBT[[#This Row],[Ejecutado]]/$D$320</f>
        <v>3.8327528131367085E-4</v>
      </c>
      <c r="H463" s="47">
        <f>RMBT[[#This Row],[Diferencias]]/RMBT[[#This Row],[Presupuesto]]</f>
        <v>0.73574593697340707</v>
      </c>
      <c r="I463" s="47">
        <f>RMBT[[#This Row],[% DESVIACIÓN]]*RMBT[[#This Row],[% EN PPTO]]</f>
        <v>1.5383219609057487E-3</v>
      </c>
      <c r="K463"/>
    </row>
    <row r="464" spans="2:11" ht="14.4" x14ac:dyDescent="0.3">
      <c r="B464" s="48" t="s">
        <v>266</v>
      </c>
      <c r="C464" s="32">
        <v>964153.55</v>
      </c>
      <c r="D464" s="32">
        <v>870181.31</v>
      </c>
      <c r="E464" s="32">
        <f>RMBT[[#This Row],[Presupuesto]]-RMBT[[#This Row],[Ejecutado]]</f>
        <v>93972.239999999991</v>
      </c>
      <c r="F464" s="47">
        <f>RMBT[[#This Row],[Presupuesto]]/$C$320</f>
        <v>2.9002867137715316E-3</v>
      </c>
      <c r="G464" s="47">
        <f>RMBT[[#This Row],[Ejecutado]]/$D$320</f>
        <v>1.8158260807913775E-3</v>
      </c>
      <c r="H464" s="47">
        <f>RMBT[[#This Row],[Diferencias]]/RMBT[[#This Row],[Presupuesto]]</f>
        <v>9.7466051958217642E-2</v>
      </c>
      <c r="I464" s="47">
        <f>RMBT[[#This Row],[% DESVIACIÓN]]*RMBT[[#This Row],[% EN PPTO]]</f>
        <v>2.8267949553818442E-4</v>
      </c>
      <c r="K464"/>
    </row>
    <row r="465" spans="2:11" ht="14.4" x14ac:dyDescent="0.3">
      <c r="B465" s="48" t="s">
        <v>267</v>
      </c>
      <c r="C465" s="32">
        <v>6041587.2000000002</v>
      </c>
      <c r="D465" s="32">
        <v>7610777.6900000004</v>
      </c>
      <c r="E465" s="32">
        <f>RMBT[[#This Row],[Presupuesto]]-RMBT[[#This Row],[Ejecutado]]</f>
        <v>-1569190.4900000002</v>
      </c>
      <c r="F465" s="47">
        <f>RMBT[[#This Row],[Presupuesto]]/$C$320</f>
        <v>1.8173801347567665E-2</v>
      </c>
      <c r="G465" s="47">
        <f>RMBT[[#This Row],[Ejecutado]]/$D$320</f>
        <v>1.5881573720087316E-2</v>
      </c>
      <c r="H465" s="47">
        <f>RMBT[[#This Row],[Diferencias]]/RMBT[[#This Row],[Presupuesto]]</f>
        <v>-0.2597314973787021</v>
      </c>
      <c r="I465" s="47">
        <f>RMBT[[#This Row],[% DESVIACIÓN]]*RMBT[[#This Row],[% EN PPTO]]</f>
        <v>-4.7203086370668241E-3</v>
      </c>
      <c r="K465"/>
    </row>
    <row r="466" spans="2:11" ht="14.4" x14ac:dyDescent="0.3">
      <c r="B466" s="48" t="s">
        <v>268</v>
      </c>
      <c r="C466" s="32">
        <v>0.01</v>
      </c>
      <c r="D466" s="32">
        <v>1485177.26</v>
      </c>
      <c r="E466" s="32">
        <f>RMBT[[#This Row],[Presupuesto]]-RMBT[[#This Row],[Ejecutado]]</f>
        <v>-1485177.25</v>
      </c>
      <c r="F466" s="47">
        <f>RMBT[[#This Row],[Presupuesto]]/$C$320</f>
        <v>3.0081170304994796E-11</v>
      </c>
      <c r="G466" s="47">
        <f>RMBT[[#This Row],[Ejecutado]]/$D$320</f>
        <v>3.0991513749086112E-3</v>
      </c>
      <c r="H466" s="47">
        <f>RMBT[[#This Row],[Diferencias]]/RMBT[[#This Row],[Presupuesto]]</f>
        <v>-148517725</v>
      </c>
      <c r="I466" s="47">
        <f>RMBT[[#This Row],[% DESVIACIÓN]]*RMBT[[#This Row],[% EN PPTO]]</f>
        <v>-4.4675869790353831E-3</v>
      </c>
      <c r="K466"/>
    </row>
    <row r="467" spans="2:11" ht="14.4" x14ac:dyDescent="0.3">
      <c r="B467" s="48" t="s">
        <v>269</v>
      </c>
      <c r="C467" s="32">
        <v>0.01</v>
      </c>
      <c r="D467" s="32">
        <v>-0.01</v>
      </c>
      <c r="E467" s="32">
        <f>RMBT[[#This Row],[Presupuesto]]-RMBT[[#This Row],[Ejecutado]]</f>
        <v>0.02</v>
      </c>
      <c r="F467" s="47">
        <f>RMBT[[#This Row],[Presupuesto]]/$C$320</f>
        <v>3.0081170304994796E-11</v>
      </c>
      <c r="G467" s="47">
        <f>RMBT[[#This Row],[Ejecutado]]/$D$320</f>
        <v>-2.0867215371373321E-11</v>
      </c>
      <c r="H467" s="47">
        <f>RMBT[[#This Row],[Diferencias]]/RMBT[[#This Row],[Presupuesto]]</f>
        <v>2</v>
      </c>
      <c r="I467" s="47">
        <f>RMBT[[#This Row],[% DESVIACIÓN]]*RMBT[[#This Row],[% EN PPTO]]</f>
        <v>6.0162340609989592E-11</v>
      </c>
      <c r="K467"/>
    </row>
    <row r="468" spans="2:11" ht="14.4" x14ac:dyDescent="0.3">
      <c r="B468" s="48" t="s">
        <v>270</v>
      </c>
      <c r="C468" s="32">
        <v>8949166.0999999996</v>
      </c>
      <c r="D468" s="32">
        <v>5714621.75</v>
      </c>
      <c r="E468" s="32">
        <f>RMBT[[#This Row],[Presupuesto]]-RMBT[[#This Row],[Ejecutado]]</f>
        <v>3234544.3499999996</v>
      </c>
      <c r="F468" s="47">
        <f>RMBT[[#This Row],[Presupuesto]]/$C$320</f>
        <v>2.6920138954178607E-2</v>
      </c>
      <c r="G468" s="47">
        <f>RMBT[[#This Row],[Ejecutado]]/$D$320</f>
        <v>1.1924824282318431E-2</v>
      </c>
      <c r="H468" s="47">
        <f>RMBT[[#This Row],[Diferencias]]/RMBT[[#This Row],[Presupuesto]]</f>
        <v>0.36143527942787873</v>
      </c>
      <c r="I468" s="47">
        <f>RMBT[[#This Row],[% DESVIACIÓN]]*RMBT[[#This Row],[% EN PPTO]]</f>
        <v>9.7298879451408679E-3</v>
      </c>
      <c r="K468"/>
    </row>
    <row r="469" spans="2:11" ht="14.4" x14ac:dyDescent="0.3">
      <c r="B469" s="48" t="s">
        <v>271</v>
      </c>
      <c r="C469" s="32">
        <v>2570729.2400000002</v>
      </c>
      <c r="D469" s="32">
        <v>919282.52</v>
      </c>
      <c r="E469" s="32">
        <f>RMBT[[#This Row],[Presupuesto]]-RMBT[[#This Row],[Ejecutado]]</f>
        <v>1651446.7200000002</v>
      </c>
      <c r="F469" s="47">
        <f>RMBT[[#This Row],[Presupuesto]]/$C$320</f>
        <v>7.7330544076469844E-3</v>
      </c>
      <c r="G469" s="47">
        <f>RMBT[[#This Row],[Ejecutado]]/$D$320</f>
        <v>1.9182866331978804E-3</v>
      </c>
      <c r="H469" s="47">
        <f>RMBT[[#This Row],[Diferencias]]/RMBT[[#This Row],[Presupuesto]]</f>
        <v>0.64240398961658052</v>
      </c>
      <c r="I469" s="47">
        <f>RMBT[[#This Row],[% DESVIACIÓN]]*RMBT[[#This Row],[% EN PPTO]]</f>
        <v>4.9677450033945051E-3</v>
      </c>
      <c r="K469"/>
    </row>
    <row r="470" spans="2:11" ht="14.4" x14ac:dyDescent="0.3">
      <c r="B470" s="48" t="s">
        <v>272</v>
      </c>
      <c r="C470" s="32">
        <v>8266056.46</v>
      </c>
      <c r="D470" s="32">
        <v>3771368.11</v>
      </c>
      <c r="E470" s="32">
        <f>RMBT[[#This Row],[Presupuesto]]-RMBT[[#This Row],[Ejecutado]]</f>
        <v>4494688.3499999996</v>
      </c>
      <c r="F470" s="47">
        <f>RMBT[[#This Row],[Presupuesto]]/$C$320</f>
        <v>2.486526521239624E-2</v>
      </c>
      <c r="G470" s="47">
        <f>RMBT[[#This Row],[Ejecutado]]/$D$320</f>
        <v>7.8697950596099148E-3</v>
      </c>
      <c r="H470" s="47">
        <f>RMBT[[#This Row],[Diferencias]]/RMBT[[#This Row],[Presupuesto]]</f>
        <v>0.54375243766481596</v>
      </c>
      <c r="I470" s="47">
        <f>RMBT[[#This Row],[% DESVIACIÓN]]*RMBT[[#This Row],[% EN PPTO]]</f>
        <v>1.3520548572422603E-2</v>
      </c>
      <c r="K470"/>
    </row>
    <row r="471" spans="2:11" ht="14.4" x14ac:dyDescent="0.3">
      <c r="B471" s="48" t="s">
        <v>273</v>
      </c>
      <c r="C471" s="32">
        <v>5351197.58</v>
      </c>
      <c r="D471" s="32">
        <v>4518938.66</v>
      </c>
      <c r="E471" s="32">
        <f>RMBT[[#This Row],[Presupuesto]]-RMBT[[#This Row],[Ejecutado]]</f>
        <v>832258.91999999993</v>
      </c>
      <c r="F471" s="47">
        <f>RMBT[[#This Row],[Presupuesto]]/$C$320</f>
        <v>1.60970285739656E-2</v>
      </c>
      <c r="G471" s="47">
        <f>RMBT[[#This Row],[Ejecutado]]/$D$320</f>
        <v>9.4297666268245168E-3</v>
      </c>
      <c r="H471" s="47">
        <f>RMBT[[#This Row],[Diferencias]]/RMBT[[#This Row],[Presupuesto]]</f>
        <v>0.15552760060860993</v>
      </c>
      <c r="I471" s="47">
        <f>RMBT[[#This Row],[% DESVIACIÓN]]*RMBT[[#This Row],[% EN PPTO]]</f>
        <v>2.5035322310371037E-3</v>
      </c>
      <c r="K471"/>
    </row>
    <row r="472" spans="2:11" ht="14.4" x14ac:dyDescent="0.3">
      <c r="B472" s="48" t="s">
        <v>274</v>
      </c>
      <c r="C472" s="32">
        <v>17271819.899999999</v>
      </c>
      <c r="D472" s="32">
        <v>23102595.77</v>
      </c>
      <c r="E472" s="32">
        <f>RMBT[[#This Row],[Presupuesto]]-RMBT[[#This Row],[Ejecutado]]</f>
        <v>-5830775.870000001</v>
      </c>
      <c r="F472" s="47">
        <f>RMBT[[#This Row],[Presupuesto]]/$C$320</f>
        <v>5.1955655588909813E-2</v>
      </c>
      <c r="G472" s="47">
        <f>RMBT[[#This Row],[Ejecutado]]/$D$320</f>
        <v>4.820868415703683E-2</v>
      </c>
      <c r="H472" s="47">
        <f>RMBT[[#This Row],[Diferencias]]/RMBT[[#This Row],[Presupuesto]]</f>
        <v>-0.33758896883819417</v>
      </c>
      <c r="I472" s="47">
        <f>RMBT[[#This Row],[% DESVIACIÓN]]*RMBT[[#This Row],[% EN PPTO]]</f>
        <v>-1.7539656195572424E-2</v>
      </c>
      <c r="K472"/>
    </row>
    <row r="473" spans="2:11" ht="14.4" x14ac:dyDescent="0.3">
      <c r="B473" s="48" t="s">
        <v>275</v>
      </c>
      <c r="C473" s="32">
        <v>6012249.9000000004</v>
      </c>
      <c r="D473" s="32">
        <v>11449154.880000001</v>
      </c>
      <c r="E473" s="32">
        <f>RMBT[[#This Row],[Presupuesto]]-RMBT[[#This Row],[Ejecutado]]</f>
        <v>-5436904.9800000004</v>
      </c>
      <c r="F473" s="47">
        <f>RMBT[[#This Row],[Presupuesto]]/$C$320</f>
        <v>1.8085551315808794E-2</v>
      </c>
      <c r="G473" s="47">
        <f>RMBT[[#This Row],[Ejecutado]]/$D$320</f>
        <v>2.3891198070116991E-2</v>
      </c>
      <c r="H473" s="47">
        <f>RMBT[[#This Row],[Diferencias]]/RMBT[[#This Row],[Presupuesto]]</f>
        <v>-0.90430455660201348</v>
      </c>
      <c r="I473" s="47">
        <f>RMBT[[#This Row],[% DESVIACIÓN]]*RMBT[[#This Row],[% EN PPTO]]</f>
        <v>-1.6354846463545434E-2</v>
      </c>
      <c r="K473"/>
    </row>
    <row r="474" spans="2:11" ht="14.4" x14ac:dyDescent="0.3">
      <c r="B474" s="48" t="s">
        <v>276</v>
      </c>
      <c r="C474" s="32">
        <v>0.01</v>
      </c>
      <c r="D474" s="32">
        <v>996087.35</v>
      </c>
      <c r="E474" s="32">
        <f>RMBT[[#This Row],[Presupuesto]]-RMBT[[#This Row],[Ejecutado]]</f>
        <v>-996087.34</v>
      </c>
      <c r="F474" s="47">
        <f>RMBT[[#This Row],[Presupuesto]]/$C$320</f>
        <v>3.0081170304994796E-11</v>
      </c>
      <c r="G474" s="47">
        <f>RMBT[[#This Row],[Ejecutado]]/$D$320</f>
        <v>2.0785569261150519E-3</v>
      </c>
      <c r="H474" s="47">
        <f>RMBT[[#This Row],[Diferencias]]/RMBT[[#This Row],[Presupuesto]]</f>
        <v>-99608734</v>
      </c>
      <c r="I474" s="47">
        <f>RMBT[[#This Row],[% DESVIACIÓN]]*RMBT[[#This Row],[% EN PPTO]]</f>
        <v>-2.9963472913189255E-3</v>
      </c>
      <c r="K474"/>
    </row>
    <row r="475" spans="2:11" ht="14.4" x14ac:dyDescent="0.3">
      <c r="B475" s="48" t="s">
        <v>277</v>
      </c>
      <c r="C475" s="32">
        <v>0.01</v>
      </c>
      <c r="D475" s="32">
        <v>3148644.09</v>
      </c>
      <c r="E475" s="32">
        <f>RMBT[[#This Row],[Presupuesto]]-RMBT[[#This Row],[Ejecutado]]</f>
        <v>-3148644.08</v>
      </c>
      <c r="F475" s="47">
        <f>RMBT[[#This Row],[Presupuesto]]/$C$320</f>
        <v>3.0081170304994796E-11</v>
      </c>
      <c r="G475" s="47">
        <f>RMBT[[#This Row],[Ejecutado]]/$D$320</f>
        <v>6.5703434353831759E-3</v>
      </c>
      <c r="H475" s="47">
        <f>RMBT[[#This Row],[Diferencias]]/RMBT[[#This Row],[Presupuesto]]</f>
        <v>-314864408</v>
      </c>
      <c r="I475" s="47">
        <f>RMBT[[#This Row],[% DESVIACIÓN]]*RMBT[[#This Row],[% EN PPTO]]</f>
        <v>-9.471489880029365E-3</v>
      </c>
      <c r="K475"/>
    </row>
    <row r="476" spans="2:11" ht="14.4" x14ac:dyDescent="0.3">
      <c r="B476" s="48" t="s">
        <v>278</v>
      </c>
      <c r="C476" s="32">
        <v>0.01</v>
      </c>
      <c r="D476" s="32">
        <v>534399.21</v>
      </c>
      <c r="E476" s="32">
        <f>RMBT[[#This Row],[Presupuesto]]-RMBT[[#This Row],[Ejecutado]]</f>
        <v>-534399.19999999995</v>
      </c>
      <c r="F476" s="47">
        <f>RMBT[[#This Row],[Presupuesto]]/$C$320</f>
        <v>3.0081170304994796E-11</v>
      </c>
      <c r="G476" s="47">
        <f>RMBT[[#This Row],[Ejecutado]]/$D$320</f>
        <v>1.1151423409361759E-3</v>
      </c>
      <c r="H476" s="47">
        <f>RMBT[[#This Row],[Diferencias]]/RMBT[[#This Row],[Presupuesto]]</f>
        <v>-53439919.999999993</v>
      </c>
      <c r="I476" s="47">
        <f>RMBT[[#This Row],[% DESVIACIÓN]]*RMBT[[#This Row],[% EN PPTO]]</f>
        <v>-1.6075353346052972E-3</v>
      </c>
      <c r="K476"/>
    </row>
    <row r="477" spans="2:11" ht="14.4" x14ac:dyDescent="0.3">
      <c r="B477" s="48" t="s">
        <v>279</v>
      </c>
      <c r="C477" s="32">
        <v>0.01</v>
      </c>
      <c r="D477" s="32">
        <v>4432582.63</v>
      </c>
      <c r="E477" s="32">
        <f>RMBT[[#This Row],[Presupuesto]]-RMBT[[#This Row],[Ejecutado]]</f>
        <v>-4432582.62</v>
      </c>
      <c r="F477" s="47">
        <f>RMBT[[#This Row],[Presupuesto]]/$C$320</f>
        <v>3.0081170304994796E-11</v>
      </c>
      <c r="G477" s="47">
        <f>RMBT[[#This Row],[Ejecutado]]/$D$320</f>
        <v>9.2495656391618376E-3</v>
      </c>
      <c r="H477" s="47">
        <f>RMBT[[#This Row],[Diferencias]]/RMBT[[#This Row],[Presupuesto]]</f>
        <v>-443258262</v>
      </c>
      <c r="I477" s="47">
        <f>RMBT[[#This Row],[% DESVIACIÓN]]*RMBT[[#This Row],[% EN PPTO]]</f>
        <v>-1.3333727268318003E-2</v>
      </c>
      <c r="K477"/>
    </row>
    <row r="478" spans="2:11" ht="14.4" x14ac:dyDescent="0.3">
      <c r="B478" s="48" t="s">
        <v>280</v>
      </c>
      <c r="C478" s="32">
        <v>0.01</v>
      </c>
      <c r="D478" s="32">
        <v>32889220</v>
      </c>
      <c r="E478" s="32">
        <f>RMBT[[#This Row],[Presupuesto]]-RMBT[[#This Row],[Ejecutado]]</f>
        <v>-32889219.989999998</v>
      </c>
      <c r="F478" s="47">
        <f>RMBT[[#This Row],[Presupuesto]]/$C$320</f>
        <v>3.0081170304994796E-11</v>
      </c>
      <c r="G478" s="47">
        <f>RMBT[[#This Row],[Ejecutado]]/$D$320</f>
        <v>6.8630643713647882E-2</v>
      </c>
      <c r="H478" s="47">
        <f>RMBT[[#This Row],[Diferencias]]/RMBT[[#This Row],[Presupuesto]]</f>
        <v>-3288921999</v>
      </c>
      <c r="I478" s="47">
        <f>RMBT[[#This Row],[% DESVIACIÓN]]*RMBT[[#This Row],[% EN PPTO]]</f>
        <v>-9.8934622771762917E-2</v>
      </c>
      <c r="K478"/>
    </row>
    <row r="479" spans="2:11" ht="14.4" x14ac:dyDescent="0.3">
      <c r="B479" s="48" t="s">
        <v>281</v>
      </c>
      <c r="C479" s="32">
        <v>0.01</v>
      </c>
      <c r="D479" s="32">
        <v>20874024.309999999</v>
      </c>
      <c r="E479" s="32">
        <f>RMBT[[#This Row],[Presupuesto]]-RMBT[[#This Row],[Ejecutado]]</f>
        <v>-20874024.299999997</v>
      </c>
      <c r="F479" s="47">
        <f>RMBT[[#This Row],[Presupuesto]]/$C$320</f>
        <v>3.0081170304994796E-11</v>
      </c>
      <c r="G479" s="47">
        <f>RMBT[[#This Row],[Ejecutado]]/$D$320</f>
        <v>4.3558276094405234E-2</v>
      </c>
      <c r="H479" s="47">
        <f>RMBT[[#This Row],[Diferencias]]/RMBT[[#This Row],[Presupuesto]]</f>
        <v>-2087402429.9999998</v>
      </c>
      <c r="I479" s="47">
        <f>RMBT[[#This Row],[% DESVIACIÓN]]*RMBT[[#This Row],[% EN PPTO]]</f>
        <v>-6.2791507991889969E-2</v>
      </c>
      <c r="K479"/>
    </row>
    <row r="480" spans="2:11" ht="14.4" x14ac:dyDescent="0.3">
      <c r="B480" s="48" t="s">
        <v>282</v>
      </c>
      <c r="C480" s="32">
        <v>0.01</v>
      </c>
      <c r="D480" s="32">
        <v>80000</v>
      </c>
      <c r="E480" s="32">
        <f>RMBT[[#This Row],[Presupuesto]]-RMBT[[#This Row],[Ejecutado]]</f>
        <v>-79999.990000000005</v>
      </c>
      <c r="F480" s="47">
        <f>RMBT[[#This Row],[Presupuesto]]/$C$320</f>
        <v>3.0081170304994796E-11</v>
      </c>
      <c r="G480" s="47">
        <f>RMBT[[#This Row],[Ejecutado]]/$D$320</f>
        <v>1.6693772297098658E-4</v>
      </c>
      <c r="H480" s="47">
        <f>RMBT[[#This Row],[Diferencias]]/RMBT[[#This Row],[Presupuesto]]</f>
        <v>-7999999</v>
      </c>
      <c r="I480" s="47">
        <f>RMBT[[#This Row],[% DESVIACIÓN]]*RMBT[[#This Row],[% EN PPTO]]</f>
        <v>-2.4064933235878807E-4</v>
      </c>
      <c r="K480"/>
    </row>
    <row r="481" spans="2:11" ht="14.4" x14ac:dyDescent="0.3">
      <c r="K481"/>
    </row>
    <row r="482" spans="2:11" ht="14.4" x14ac:dyDescent="0.3">
      <c r="B482" s="19" t="s">
        <v>251</v>
      </c>
    </row>
    <row r="484" spans="2:11" ht="14.4" x14ac:dyDescent="0.3">
      <c r="B484" s="20" t="s">
        <v>11</v>
      </c>
      <c r="C484" t="s">
        <v>13</v>
      </c>
      <c r="D484"/>
    </row>
    <row r="485" spans="2:11" ht="14.4" x14ac:dyDescent="0.3">
      <c r="B485" s="21" t="s">
        <v>251</v>
      </c>
      <c r="C485" s="22"/>
      <c r="D485"/>
    </row>
    <row r="486" spans="2:11" ht="14.4" x14ac:dyDescent="0.3">
      <c r="B486" s="21" t="s">
        <v>252</v>
      </c>
      <c r="C486" s="22">
        <v>-6.9423089391317085E-3</v>
      </c>
      <c r="D486"/>
    </row>
    <row r="487" spans="2:11" ht="14.4" x14ac:dyDescent="0.3">
      <c r="B487" s="21" t="s">
        <v>253</v>
      </c>
      <c r="C487" s="22">
        <v>4.2460702606610758E-2</v>
      </c>
      <c r="D487"/>
    </row>
    <row r="488" spans="2:11" ht="14.4" x14ac:dyDescent="0.3">
      <c r="B488" s="21" t="s">
        <v>254</v>
      </c>
      <c r="C488" s="22">
        <v>6.8047422424728013E-3</v>
      </c>
      <c r="D488"/>
    </row>
    <row r="489" spans="2:11" ht="14.4" x14ac:dyDescent="0.3">
      <c r="B489" s="21" t="s">
        <v>255</v>
      </c>
      <c r="C489" s="22">
        <v>-3.9138460277977764E-5</v>
      </c>
      <c r="D489"/>
    </row>
    <row r="490" spans="2:11" ht="14.4" x14ac:dyDescent="0.3">
      <c r="B490" s="21" t="s">
        <v>256</v>
      </c>
      <c r="C490" s="22">
        <v>1.3410541281399695E-3</v>
      </c>
      <c r="D490"/>
    </row>
    <row r="491" spans="2:11" ht="14.4" x14ac:dyDescent="0.3">
      <c r="B491" s="21" t="s">
        <v>257</v>
      </c>
      <c r="C491" s="22">
        <v>2.1159383069333159E-3</v>
      </c>
      <c r="D491"/>
    </row>
    <row r="492" spans="2:11" ht="14.4" x14ac:dyDescent="0.3">
      <c r="B492" s="21" t="s">
        <v>258</v>
      </c>
      <c r="C492" s="22">
        <v>2.081057685906159E-3</v>
      </c>
      <c r="D492"/>
    </row>
    <row r="493" spans="2:11" ht="14.4" x14ac:dyDescent="0.3">
      <c r="B493" s="21" t="s">
        <v>259</v>
      </c>
      <c r="C493" s="22">
        <v>2.2076198481947302E-3</v>
      </c>
      <c r="D493"/>
    </row>
    <row r="494" spans="2:11" ht="14.4" x14ac:dyDescent="0.3">
      <c r="B494" s="21" t="s">
        <v>260</v>
      </c>
      <c r="C494" s="22">
        <v>3.1085129363923984E-3</v>
      </c>
      <c r="D494"/>
    </row>
    <row r="495" spans="2:11" ht="14.4" x14ac:dyDescent="0.3">
      <c r="B495" s="21" t="s">
        <v>261</v>
      </c>
      <c r="C495" s="22">
        <v>8.7029954531886889E-4</v>
      </c>
      <c r="D495"/>
    </row>
    <row r="496" spans="2:11" ht="14.4" x14ac:dyDescent="0.3">
      <c r="B496" s="21" t="s">
        <v>262</v>
      </c>
      <c r="C496" s="22">
        <v>5.4315493618978087E-4</v>
      </c>
      <c r="D496"/>
    </row>
    <row r="497" spans="2:4" ht="14.4" x14ac:dyDescent="0.3">
      <c r="B497" s="21" t="s">
        <v>263</v>
      </c>
      <c r="C497" s="22">
        <v>5.1464926717950947E-4</v>
      </c>
      <c r="D497"/>
    </row>
    <row r="498" spans="2:4" ht="14.4" x14ac:dyDescent="0.3">
      <c r="B498" s="21" t="s">
        <v>264</v>
      </c>
      <c r="C498" s="22">
        <v>-1.518324630591565E-3</v>
      </c>
      <c r="D498"/>
    </row>
    <row r="499" spans="2:4" ht="14.4" x14ac:dyDescent="0.3">
      <c r="B499" s="21" t="s">
        <v>265</v>
      </c>
      <c r="C499" s="22">
        <v>1.5383219609057487E-3</v>
      </c>
      <c r="D499"/>
    </row>
    <row r="500" spans="2:4" ht="14.4" x14ac:dyDescent="0.3">
      <c r="B500" s="21" t="s">
        <v>266</v>
      </c>
      <c r="C500" s="22">
        <v>2.8267949553818442E-4</v>
      </c>
      <c r="D500"/>
    </row>
    <row r="501" spans="2:4" ht="14.4" x14ac:dyDescent="0.3">
      <c r="B501" s="21" t="s">
        <v>267</v>
      </c>
      <c r="C501" s="22">
        <v>-4.7203086370668241E-3</v>
      </c>
      <c r="D501"/>
    </row>
    <row r="502" spans="2:4" ht="14.4" x14ac:dyDescent="0.3">
      <c r="B502" s="21" t="s">
        <v>268</v>
      </c>
      <c r="C502" s="22">
        <v>-4.4675869790353831E-3</v>
      </c>
      <c r="D502"/>
    </row>
    <row r="503" spans="2:4" ht="14.4" x14ac:dyDescent="0.3">
      <c r="B503" s="21" t="s">
        <v>269</v>
      </c>
      <c r="C503" s="22">
        <v>6.0162340609989592E-11</v>
      </c>
      <c r="D503"/>
    </row>
    <row r="504" spans="2:4" ht="14.4" x14ac:dyDescent="0.3">
      <c r="B504" s="21" t="s">
        <v>270</v>
      </c>
      <c r="C504" s="22">
        <v>9.7298879451408679E-3</v>
      </c>
      <c r="D504"/>
    </row>
    <row r="505" spans="2:4" ht="14.4" x14ac:dyDescent="0.3">
      <c r="B505" s="21" t="s">
        <v>271</v>
      </c>
      <c r="C505" s="22">
        <v>4.9677450033945051E-3</v>
      </c>
      <c r="D505"/>
    </row>
    <row r="506" spans="2:4" ht="14.4" x14ac:dyDescent="0.3">
      <c r="B506" s="21" t="s">
        <v>272</v>
      </c>
      <c r="C506" s="22">
        <v>1.3520548572422603E-2</v>
      </c>
      <c r="D506"/>
    </row>
    <row r="507" spans="2:4" ht="14.4" x14ac:dyDescent="0.3">
      <c r="B507" s="21" t="s">
        <v>273</v>
      </c>
      <c r="C507" s="22">
        <v>2.5035322310371037E-3</v>
      </c>
      <c r="D507"/>
    </row>
    <row r="508" spans="2:4" ht="14.4" x14ac:dyDescent="0.3">
      <c r="B508" s="21" t="s">
        <v>274</v>
      </c>
      <c r="C508" s="22">
        <v>-1.7539656195572424E-2</v>
      </c>
      <c r="D508"/>
    </row>
    <row r="509" spans="2:4" ht="14.4" x14ac:dyDescent="0.3">
      <c r="B509" s="21" t="s">
        <v>275</v>
      </c>
      <c r="C509" s="22">
        <v>-1.6354846463545434E-2</v>
      </c>
      <c r="D509"/>
    </row>
    <row r="510" spans="2:4" ht="14.4" x14ac:dyDescent="0.3">
      <c r="B510" s="21" t="s">
        <v>276</v>
      </c>
      <c r="C510" s="22">
        <v>-2.9963472913189255E-3</v>
      </c>
      <c r="D510"/>
    </row>
    <row r="511" spans="2:4" ht="14.4" x14ac:dyDescent="0.3">
      <c r="B511" s="21" t="s">
        <v>277</v>
      </c>
      <c r="C511" s="22">
        <v>-9.471489880029365E-3</v>
      </c>
      <c r="D511"/>
    </row>
    <row r="512" spans="2:4" ht="14.4" x14ac:dyDescent="0.3">
      <c r="B512" s="21" t="s">
        <v>278</v>
      </c>
      <c r="C512" s="22">
        <v>-1.6075353346052972E-3</v>
      </c>
      <c r="D512"/>
    </row>
    <row r="513" spans="2:7" ht="14.4" x14ac:dyDescent="0.3">
      <c r="B513" s="21" t="s">
        <v>279</v>
      </c>
      <c r="C513" s="22">
        <v>-1.3333727268318003E-2</v>
      </c>
      <c r="D513"/>
    </row>
    <row r="514" spans="2:7" ht="14.4" x14ac:dyDescent="0.3">
      <c r="B514" s="21" t="s">
        <v>280</v>
      </c>
      <c r="C514" s="22">
        <v>-9.8934622771762917E-2</v>
      </c>
      <c r="D514"/>
    </row>
    <row r="515" spans="2:7" ht="14.4" x14ac:dyDescent="0.3">
      <c r="B515" s="21" t="s">
        <v>281</v>
      </c>
      <c r="C515" s="22">
        <v>-6.2791507991889969E-2</v>
      </c>
      <c r="D515"/>
    </row>
    <row r="516" spans="2:7" ht="14.4" x14ac:dyDescent="0.3">
      <c r="B516" s="21" t="s">
        <v>282</v>
      </c>
      <c r="C516" s="22">
        <v>-2.4064933235878807E-4</v>
      </c>
      <c r="D516"/>
    </row>
    <row r="517" spans="2:7" ht="14.4" x14ac:dyDescent="0.3">
      <c r="B517" s="21" t="s">
        <v>12</v>
      </c>
      <c r="C517" s="22">
        <v>-0.14636760340356492</v>
      </c>
      <c r="D517"/>
    </row>
    <row r="518" spans="2:7" ht="14.4" x14ac:dyDescent="0.3">
      <c r="B518" s="21"/>
      <c r="C518" s="22"/>
      <c r="D518"/>
    </row>
    <row r="519" spans="2:7" ht="14.4" x14ac:dyDescent="0.3">
      <c r="B519" s="20" t="s">
        <v>11</v>
      </c>
      <c r="C519" t="s">
        <v>13</v>
      </c>
      <c r="E519" s="1"/>
      <c r="F519" s="20" t="s">
        <v>11</v>
      </c>
      <c r="G519" t="s">
        <v>13</v>
      </c>
    </row>
    <row r="520" spans="2:7" ht="15" customHeight="1" x14ac:dyDescent="0.3">
      <c r="B520" s="63" t="s">
        <v>280</v>
      </c>
      <c r="C520" s="64">
        <v>-9.8934622771762917E-2</v>
      </c>
      <c r="D520" s="65" t="s">
        <v>314</v>
      </c>
      <c r="E520" s="1"/>
      <c r="F520" s="21" t="s">
        <v>253</v>
      </c>
      <c r="G520" s="22">
        <v>4.2460702606610758E-2</v>
      </c>
    </row>
    <row r="521" spans="2:7" ht="14.4" x14ac:dyDescent="0.3">
      <c r="B521" s="63" t="s">
        <v>281</v>
      </c>
      <c r="C521" s="64">
        <v>-6.2791507991889969E-2</v>
      </c>
      <c r="D521" s="65"/>
      <c r="E521" s="1"/>
      <c r="F521" s="21" t="s">
        <v>272</v>
      </c>
      <c r="G521" s="22">
        <v>1.3520548572422603E-2</v>
      </c>
    </row>
    <row r="522" spans="2:7" ht="14.4" x14ac:dyDescent="0.3">
      <c r="B522" s="63" t="s">
        <v>274</v>
      </c>
      <c r="C522" s="64">
        <v>-1.7539656195572424E-2</v>
      </c>
      <c r="D522" s="65"/>
      <c r="E522" s="1"/>
      <c r="F522" s="21" t="s">
        <v>270</v>
      </c>
      <c r="G522" s="22">
        <v>9.7298879451408679E-3</v>
      </c>
    </row>
    <row r="523" spans="2:7" ht="14.4" x14ac:dyDescent="0.3">
      <c r="B523" s="63" t="s">
        <v>275</v>
      </c>
      <c r="C523" s="64">
        <v>-1.6354846463545434E-2</v>
      </c>
      <c r="D523" s="65"/>
      <c r="E523" s="1"/>
      <c r="F523" s="21" t="s">
        <v>254</v>
      </c>
      <c r="G523" s="22">
        <v>6.8047422424728013E-3</v>
      </c>
    </row>
    <row r="524" spans="2:7" ht="14.4" x14ac:dyDescent="0.3">
      <c r="B524" s="21" t="s">
        <v>279</v>
      </c>
      <c r="C524" s="22">
        <v>-1.3333727268318003E-2</v>
      </c>
      <c r="E524" s="1"/>
      <c r="F524" s="21" t="s">
        <v>271</v>
      </c>
      <c r="G524" s="22">
        <v>4.9677450033945051E-3</v>
      </c>
    </row>
    <row r="525" spans="2:7" ht="14.4" x14ac:dyDescent="0.3">
      <c r="B525" s="21" t="s">
        <v>277</v>
      </c>
      <c r="C525" s="22">
        <v>-9.471489880029365E-3</v>
      </c>
      <c r="E525" s="1"/>
      <c r="F525" s="21" t="s">
        <v>260</v>
      </c>
      <c r="G525" s="22">
        <v>3.1085129363923984E-3</v>
      </c>
    </row>
    <row r="526" spans="2:7" ht="14.4" x14ac:dyDescent="0.3">
      <c r="B526" s="21" t="s">
        <v>252</v>
      </c>
      <c r="C526" s="22">
        <v>-6.9423089391317085E-3</v>
      </c>
      <c r="E526" s="1"/>
      <c r="F526" s="21" t="s">
        <v>273</v>
      </c>
      <c r="G526" s="22">
        <v>2.5035322310371037E-3</v>
      </c>
    </row>
    <row r="527" spans="2:7" ht="14.4" x14ac:dyDescent="0.3">
      <c r="B527" s="21" t="s">
        <v>267</v>
      </c>
      <c r="C527" s="22">
        <v>-4.7203086370668241E-3</v>
      </c>
      <c r="E527" s="1"/>
      <c r="F527" s="21" t="s">
        <v>259</v>
      </c>
      <c r="G527" s="22">
        <v>2.2076198481947302E-3</v>
      </c>
    </row>
    <row r="528" spans="2:7" ht="14.4" x14ac:dyDescent="0.3">
      <c r="B528" s="21" t="s">
        <v>268</v>
      </c>
      <c r="C528" s="22">
        <v>-4.4675869790353831E-3</v>
      </c>
      <c r="E528" s="1"/>
      <c r="F528" s="21" t="s">
        <v>257</v>
      </c>
      <c r="G528" s="22">
        <v>2.1159383069333159E-3</v>
      </c>
    </row>
    <row r="529" spans="1:13" ht="14.4" x14ac:dyDescent="0.3">
      <c r="B529" s="21" t="s">
        <v>276</v>
      </c>
      <c r="C529" s="22">
        <v>-2.9963472913189255E-3</v>
      </c>
      <c r="E529" s="1"/>
      <c r="F529" s="21" t="s">
        <v>258</v>
      </c>
      <c r="G529" s="22">
        <v>2.081057685906159E-3</v>
      </c>
    </row>
    <row r="530" spans="1:13" ht="14.4" x14ac:dyDescent="0.3">
      <c r="B530" s="21" t="s">
        <v>278</v>
      </c>
      <c r="C530" s="22">
        <v>-1.6075353346052972E-3</v>
      </c>
      <c r="E530" s="1"/>
      <c r="F530" s="21" t="s">
        <v>265</v>
      </c>
      <c r="G530" s="22">
        <v>1.5383219609057487E-3</v>
      </c>
    </row>
    <row r="531" spans="1:13" ht="14.4" x14ac:dyDescent="0.3">
      <c r="B531" s="21" t="s">
        <v>264</v>
      </c>
      <c r="C531" s="22">
        <v>-1.518324630591565E-3</v>
      </c>
      <c r="E531" s="1"/>
      <c r="F531" s="21" t="s">
        <v>256</v>
      </c>
      <c r="G531" s="22">
        <v>1.3410541281399695E-3</v>
      </c>
    </row>
    <row r="532" spans="1:13" ht="14.4" x14ac:dyDescent="0.3">
      <c r="B532" s="21" t="s">
        <v>282</v>
      </c>
      <c r="C532" s="22">
        <v>-2.4064933235878807E-4</v>
      </c>
      <c r="E532" s="1"/>
      <c r="F532" s="21" t="s">
        <v>261</v>
      </c>
      <c r="G532" s="22">
        <v>8.7029954531886889E-4</v>
      </c>
    </row>
    <row r="533" spans="1:13" ht="14.4" x14ac:dyDescent="0.3">
      <c r="B533" s="21" t="s">
        <v>255</v>
      </c>
      <c r="C533" s="22">
        <v>-3.9138460277977764E-5</v>
      </c>
      <c r="D533" s="1"/>
      <c r="E533" s="1"/>
      <c r="F533" s="21" t="s">
        <v>262</v>
      </c>
      <c r="G533" s="22">
        <v>5.4315493618978087E-4</v>
      </c>
    </row>
    <row r="534" spans="1:13" ht="14.4" x14ac:dyDescent="0.3">
      <c r="B534" s="21" t="s">
        <v>12</v>
      </c>
      <c r="C534" s="22">
        <v>-0.24095805017550459</v>
      </c>
      <c r="E534" s="1"/>
      <c r="F534" s="21" t="s">
        <v>263</v>
      </c>
      <c r="G534" s="22">
        <v>5.1464926717950947E-4</v>
      </c>
    </row>
    <row r="535" spans="1:13" ht="14.4" x14ac:dyDescent="0.3">
      <c r="B535" s="21"/>
      <c r="C535" s="22"/>
      <c r="E535" s="1"/>
      <c r="F535" s="21" t="s">
        <v>266</v>
      </c>
      <c r="G535" s="22">
        <v>2.8267949553818442E-4</v>
      </c>
    </row>
    <row r="536" spans="1:13" ht="14.4" x14ac:dyDescent="0.3">
      <c r="B536" s="61" t="s">
        <v>283</v>
      </c>
      <c r="C536"/>
      <c r="E536" s="1"/>
      <c r="F536" s="21" t="s">
        <v>269</v>
      </c>
      <c r="G536" s="22">
        <v>6.0162340609989592E-11</v>
      </c>
    </row>
    <row r="537" spans="1:13" ht="14.4" x14ac:dyDescent="0.3">
      <c r="B537" s="61" t="s">
        <v>284</v>
      </c>
      <c r="E537" s="1"/>
      <c r="F537" s="21" t="s">
        <v>12</v>
      </c>
      <c r="G537" s="22">
        <v>9.4590446771939674E-2</v>
      </c>
    </row>
    <row r="538" spans="1:13" ht="14.4" x14ac:dyDescent="0.3">
      <c r="B538" s="61" t="s">
        <v>285</v>
      </c>
    </row>
    <row r="539" spans="1:13" ht="14.4" x14ac:dyDescent="0.3">
      <c r="B539" s="61"/>
    </row>
    <row r="540" spans="1:13" s="17" customFormat="1" ht="29.25" customHeight="1" x14ac:dyDescent="0.25">
      <c r="A540" s="57"/>
      <c r="B540" s="44" t="s">
        <v>0</v>
      </c>
      <c r="C540" s="28" t="s">
        <v>1</v>
      </c>
      <c r="D540" s="28" t="s">
        <v>313</v>
      </c>
      <c r="E540" s="28" t="s">
        <v>2</v>
      </c>
      <c r="F540" s="51" t="s">
        <v>4</v>
      </c>
      <c r="G540" s="51" t="s">
        <v>5</v>
      </c>
      <c r="H540" s="51" t="s">
        <v>6</v>
      </c>
      <c r="I540" s="52" t="s">
        <v>7</v>
      </c>
      <c r="L540" s="18"/>
      <c r="M540" s="18"/>
    </row>
    <row r="541" spans="1:13" ht="14.4" x14ac:dyDescent="0.3">
      <c r="B541" s="50" t="s">
        <v>3</v>
      </c>
      <c r="C541" s="43">
        <v>449911081.32999998</v>
      </c>
      <c r="D541" s="43">
        <v>510350856.63</v>
      </c>
      <c r="E541" s="43">
        <f>SUM(E542:E561)</f>
        <v>-60439775.280000009</v>
      </c>
      <c r="F541" s="47">
        <f>Cimientos[[#This Row],[Presupuesto]]/$C$320</f>
        <v>1.3533851859592094</v>
      </c>
      <c r="G541" s="47">
        <f>Cimientos[[#This Row],[Ejecutado]]/$D$320</f>
        <v>1.0649601240263078</v>
      </c>
      <c r="H541" s="47">
        <f>Cimientos[[#This Row],[Diferencias]]/Cimientos[[#This Row],[Presupuesto]]</f>
        <v>-0.13433715635838886</v>
      </c>
      <c r="I541" s="47"/>
      <c r="K541"/>
    </row>
    <row r="542" spans="1:13" ht="14.4" x14ac:dyDescent="0.3">
      <c r="B542" s="48" t="s">
        <v>286</v>
      </c>
      <c r="C542" s="32">
        <v>705093.26</v>
      </c>
      <c r="D542" s="32">
        <v>389348.65</v>
      </c>
      <c r="E542" s="49">
        <f>Cimientos[[#This Row],[Presupuesto]]-Cimientos[[#This Row],[Ejecutado]]</f>
        <v>315744.61</v>
      </c>
      <c r="F542" s="47">
        <f>Cimientos[[#This Row],[Presupuesto]]/$C$320</f>
        <v>2.1210030434963972E-3</v>
      </c>
      <c r="G542" s="47">
        <f>Cimientos[[#This Row],[Ejecutado]]/$D$320</f>
        <v>8.1246221341034518E-4</v>
      </c>
      <c r="H542" s="47">
        <f>Cimientos[[#This Row],[Diferencias]]/Cimientos[[#This Row],[Presupuesto]]</f>
        <v>0.4478054576780382</v>
      </c>
      <c r="I542" s="47">
        <f>Cimientos[[#This Row],[% DESVIACIÓN]]*Cimientos[[#This Row],[% EN PPTO]]</f>
        <v>9.4979673862941613E-4</v>
      </c>
      <c r="K542"/>
    </row>
    <row r="543" spans="1:13" ht="14.4" x14ac:dyDescent="0.3">
      <c r="B543" s="48" t="s">
        <v>287</v>
      </c>
      <c r="C543" s="32">
        <v>40879034.149999999</v>
      </c>
      <c r="D543" s="32">
        <v>39894038.090000004</v>
      </c>
      <c r="E543" s="49">
        <f>Cimientos[[#This Row],[Presupuesto]]-Cimientos[[#This Row],[Ejecutado]]</f>
        <v>984996.05999999493</v>
      </c>
      <c r="F543" s="47">
        <f>Cimientos[[#This Row],[Presupuesto]]/$C$320</f>
        <v>0.12296891881698481</v>
      </c>
      <c r="G543" s="47">
        <f>Cimientos[[#This Row],[Ejecutado]]/$D$320</f>
        <v>8.3247748485780079E-2</v>
      </c>
      <c r="H543" s="47">
        <f>Cimientos[[#This Row],[Diferencias]]/Cimientos[[#This Row],[Presupuesto]]</f>
        <v>2.4095384846561863E-2</v>
      </c>
      <c r="I543" s="47">
        <f>Cimientos[[#This Row],[% DESVIACIÓN]]*Cimientos[[#This Row],[% EN PPTO]]</f>
        <v>2.9629834230608717E-3</v>
      </c>
      <c r="K543"/>
    </row>
    <row r="544" spans="1:13" ht="14.4" x14ac:dyDescent="0.3">
      <c r="B544" s="48" t="s">
        <v>288</v>
      </c>
      <c r="C544" s="32">
        <v>6925818.0499999998</v>
      </c>
      <c r="D544" s="32">
        <v>6944594.3300000001</v>
      </c>
      <c r="E544" s="49">
        <f>Cimientos[[#This Row],[Presupuesto]]-Cimientos[[#This Row],[Ejecutado]]</f>
        <v>-18776.280000000261</v>
      </c>
      <c r="F544" s="47">
        <f>Cimientos[[#This Row],[Presupuesto]]/$C$320</f>
        <v>2.0833671226345694E-2</v>
      </c>
      <c r="G544" s="47">
        <f>Cimientos[[#This Row],[Ejecutado]]/$D$320</f>
        <v>1.4491434555092801E-2</v>
      </c>
      <c r="H544" s="47">
        <f>Cimientos[[#This Row],[Diferencias]]/Cimientos[[#This Row],[Presupuesto]]</f>
        <v>-2.7110559163477104E-3</v>
      </c>
      <c r="I544" s="47">
        <f>Cimientos[[#This Row],[% DESVIACIÓN]]*Cimientos[[#This Row],[% EN PPTO]]</f>
        <v>-5.6481247637427549E-5</v>
      </c>
      <c r="K544"/>
    </row>
    <row r="545" spans="2:11" ht="14.4" x14ac:dyDescent="0.3">
      <c r="B545" s="48" t="s">
        <v>289</v>
      </c>
      <c r="C545" s="32">
        <v>22458326.739999998</v>
      </c>
      <c r="D545" s="32">
        <v>22051164.59</v>
      </c>
      <c r="E545" s="49">
        <f>Cimientos[[#This Row],[Presupuesto]]-Cimientos[[#This Row],[Ejecutado]]</f>
        <v>407162.14999999851</v>
      </c>
      <c r="F545" s="47">
        <f>Cimientos[[#This Row],[Presupuesto]]/$C$320</f>
        <v>6.7557275143115852E-2</v>
      </c>
      <c r="G545" s="47">
        <f>Cimientos[[#This Row],[Ejecutado]]/$D$320</f>
        <v>4.6014640068913107E-2</v>
      </c>
      <c r="H545" s="47">
        <f>Cimientos[[#This Row],[Diferencias]]/Cimientos[[#This Row],[Presupuesto]]</f>
        <v>1.8129674339220098E-2</v>
      </c>
      <c r="I545" s="47">
        <f>Cimientos[[#This Row],[% DESVIACIÓN]]*Cimientos[[#This Row],[% EN PPTO]]</f>
        <v>1.2247913975897793E-3</v>
      </c>
      <c r="K545"/>
    </row>
    <row r="546" spans="2:11" ht="14.4" x14ac:dyDescent="0.3">
      <c r="B546" s="48" t="s">
        <v>290</v>
      </c>
      <c r="C546" s="32">
        <v>0.01</v>
      </c>
      <c r="D546" s="32">
        <v>268577.36</v>
      </c>
      <c r="E546" s="49">
        <f>Cimientos[[#This Row],[Presupuesto]]-Cimientos[[#This Row],[Ejecutado]]</f>
        <v>-268577.34999999998</v>
      </c>
      <c r="F546" s="47">
        <f>Cimientos[[#This Row],[Presupuesto]]/$C$320</f>
        <v>3.0081170304994796E-11</v>
      </c>
      <c r="G546" s="47">
        <f>Cimientos[[#This Row],[Ejecutado]]/$D$320</f>
        <v>5.6044616149948656E-4</v>
      </c>
      <c r="H546" s="47">
        <f>Cimientos[[#This Row],[Diferencias]]/Cimientos[[#This Row],[Presupuesto]]</f>
        <v>-26857734.999999996</v>
      </c>
      <c r="I546" s="47">
        <f>Cimientos[[#This Row],[% DESVIACIÓN]]*Cimientos[[#This Row],[% EN PPTO]]</f>
        <v>-8.0791210054141931E-4</v>
      </c>
      <c r="K546"/>
    </row>
    <row r="547" spans="2:11" ht="14.4" x14ac:dyDescent="0.3">
      <c r="B547" s="48" t="s">
        <v>291</v>
      </c>
      <c r="C547" s="32">
        <v>11435768.189999999</v>
      </c>
      <c r="D547" s="32">
        <v>11408901.25</v>
      </c>
      <c r="E547" s="49">
        <f>Cimientos[[#This Row],[Presupuesto]]-Cimientos[[#This Row],[Ejecutado]]</f>
        <v>26866.939999999478</v>
      </c>
      <c r="F547" s="47">
        <f>Cimientos[[#This Row],[Presupuesto]]/$C$320</f>
        <v>3.4400129049183208E-2</v>
      </c>
      <c r="G547" s="47">
        <f>Cimientos[[#This Row],[Ejecutado]]/$D$320</f>
        <v>2.380719995344803E-2</v>
      </c>
      <c r="H547" s="47">
        <f>Cimientos[[#This Row],[Diferencias]]/Cimientos[[#This Row],[Presupuesto]]</f>
        <v>2.3493778077360171E-3</v>
      </c>
      <c r="I547" s="47">
        <f>Cimientos[[#This Row],[% DESVIACIÓN]]*Cimientos[[#This Row],[% EN PPTO]]</f>
        <v>8.0818899771406129E-5</v>
      </c>
      <c r="K547"/>
    </row>
    <row r="548" spans="2:11" ht="14.4" x14ac:dyDescent="0.3">
      <c r="B548" s="48" t="s">
        <v>292</v>
      </c>
      <c r="C548" s="32">
        <v>1781734.44</v>
      </c>
      <c r="D548" s="32">
        <v>1316961.97</v>
      </c>
      <c r="E548" s="49">
        <f>Cimientos[[#This Row],[Presupuesto]]-Cimientos[[#This Row],[Ejecutado]]</f>
        <v>464772.47</v>
      </c>
      <c r="F548" s="47">
        <f>Cimientos[[#This Row],[Presupuesto]]/$C$320</f>
        <v>5.359665712791453E-3</v>
      </c>
      <c r="G548" s="47">
        <f>Cimientos[[#This Row],[Ejecutado]]/$D$320</f>
        <v>2.748132906389809E-3</v>
      </c>
      <c r="H548" s="47">
        <f>Cimientos[[#This Row],[Diferencias]]/Cimientos[[#This Row],[Presupuesto]]</f>
        <v>0.2608539519503254</v>
      </c>
      <c r="I548" s="47">
        <f>Cimientos[[#This Row],[% DESVIACIÓN]]*Cimientos[[#This Row],[% EN PPTO]]</f>
        <v>1.3980899823143082E-3</v>
      </c>
      <c r="K548"/>
    </row>
    <row r="549" spans="2:11" ht="14.4" x14ac:dyDescent="0.3">
      <c r="B549" s="48" t="s">
        <v>293</v>
      </c>
      <c r="C549" s="32">
        <v>1027238.92</v>
      </c>
      <c r="D549" s="32">
        <v>1216386.32</v>
      </c>
      <c r="E549" s="49">
        <f>Cimientos[[#This Row],[Presupuesto]]-Cimientos[[#This Row],[Ejecutado]]</f>
        <v>-189147.40000000002</v>
      </c>
      <c r="F549" s="47">
        <f>Cimientos[[#This Row],[Presupuesto]]/$C$320</f>
        <v>3.0900548896438925E-3</v>
      </c>
      <c r="G549" s="47">
        <f>Cimientos[[#This Row],[Ejecutado]]/$D$320</f>
        <v>2.5382595314232229E-3</v>
      </c>
      <c r="H549" s="47">
        <f>Cimientos[[#This Row],[Diferencias]]/Cimientos[[#This Row],[Presupuesto]]</f>
        <v>-0.18413184734083091</v>
      </c>
      <c r="I549" s="47">
        <f>Cimientos[[#This Row],[% DESVIACIÓN]]*Cimientos[[#This Row],[% EN PPTO]]</f>
        <v>-5.6897751521469732E-4</v>
      </c>
      <c r="K549"/>
    </row>
    <row r="550" spans="2:11" ht="14.4" x14ac:dyDescent="0.3">
      <c r="B550" s="48" t="s">
        <v>294</v>
      </c>
      <c r="C550" s="32">
        <v>20683425.219999999</v>
      </c>
      <c r="D550" s="32">
        <v>14150502.4</v>
      </c>
      <c r="E550" s="49">
        <f>Cimientos[[#This Row],[Presupuesto]]-Cimientos[[#This Row],[Ejecutado]]</f>
        <v>6532922.8199999984</v>
      </c>
      <c r="F550" s="47">
        <f>Cimientos[[#This Row],[Presupuesto]]/$C$320</f>
        <v>6.2218163653344441E-2</v>
      </c>
      <c r="G550" s="47">
        <f>Cimientos[[#This Row],[Ejecutado]]/$D$320</f>
        <v>2.9528158119393508E-2</v>
      </c>
      <c r="H550" s="47">
        <f>Cimientos[[#This Row],[Diferencias]]/Cimientos[[#This Row],[Presupuesto]]</f>
        <v>0.31585304418936078</v>
      </c>
      <c r="I550" s="47">
        <f>Cimientos[[#This Row],[% DESVIACIÓN]]*Cimientos[[#This Row],[% EN PPTO]]</f>
        <v>1.9651796393780681E-2</v>
      </c>
      <c r="K550"/>
    </row>
    <row r="551" spans="2:11" ht="14.4" x14ac:dyDescent="0.3">
      <c r="B551" s="48" t="s">
        <v>295</v>
      </c>
      <c r="C551" s="32">
        <v>8910988.1999999993</v>
      </c>
      <c r="D551" s="32">
        <v>74891610.75</v>
      </c>
      <c r="E551" s="49">
        <f>Cimientos[[#This Row],[Presupuesto]]-Cimientos[[#This Row],[Ejecutado]]</f>
        <v>-65980622.549999997</v>
      </c>
      <c r="F551" s="47">
        <f>Cimientos[[#This Row],[Presupuesto]]/$C$320</f>
        <v>2.6805295362999901E-2</v>
      </c>
      <c r="G551" s="47">
        <f>Cimientos[[#This Row],[Ejecutado]]/$D$320</f>
        <v>0.15627793710293075</v>
      </c>
      <c r="H551" s="47">
        <f>Cimientos[[#This Row],[Diferencias]]/Cimientos[[#This Row],[Presupuesto]]</f>
        <v>-7.4044113928913076</v>
      </c>
      <c r="I551" s="47">
        <f>Cimientos[[#This Row],[% DESVIACIÓN]]*Cimientos[[#This Row],[% EN PPTO]]</f>
        <v>-0.19847743437561299</v>
      </c>
      <c r="K551"/>
    </row>
    <row r="552" spans="2:11" ht="14.4" x14ac:dyDescent="0.3">
      <c r="B552" s="48" t="s">
        <v>296</v>
      </c>
      <c r="C552" s="32">
        <v>1076654.3500000001</v>
      </c>
      <c r="D552" s="32">
        <v>0</v>
      </c>
      <c r="E552" s="49">
        <f>Cimientos[[#This Row],[Presupuesto]]-Cimientos[[#This Row],[Ejecutado]]</f>
        <v>1076654.3500000001</v>
      </c>
      <c r="F552" s="47">
        <f>Cimientos[[#This Row],[Presupuesto]]/$C$320</f>
        <v>3.2387022861963474E-3</v>
      </c>
      <c r="G552" s="47">
        <f>Cimientos[[#This Row],[Ejecutado]]/$D$320</f>
        <v>0</v>
      </c>
      <c r="H552" s="47">
        <f>Cimientos[[#This Row],[Diferencias]]/Cimientos[[#This Row],[Presupuesto]]</f>
        <v>1</v>
      </c>
      <c r="I552" s="47">
        <f>Cimientos[[#This Row],[% DESVIACIÓN]]*Cimientos[[#This Row],[% EN PPTO]]</f>
        <v>3.2387022861963474E-3</v>
      </c>
      <c r="K552"/>
    </row>
    <row r="553" spans="2:11" ht="14.4" x14ac:dyDescent="0.3">
      <c r="B553" s="48" t="s">
        <v>297</v>
      </c>
      <c r="C553" s="32">
        <v>12484194.9</v>
      </c>
      <c r="D553" s="32">
        <v>12483109.49</v>
      </c>
      <c r="E553" s="49">
        <f>Cimientos[[#This Row],[Presupuesto]]-Cimientos[[#This Row],[Ejecutado]]</f>
        <v>1085.410000000149</v>
      </c>
      <c r="F553" s="47">
        <f>Cimientos[[#This Row],[Presupuesto]]/$C$320</f>
        <v>3.7553919290764744E-2</v>
      </c>
      <c r="G553" s="47">
        <f>Cimientos[[#This Row],[Ejecutado]]/$D$320</f>
        <v>2.604877342322642E-2</v>
      </c>
      <c r="H553" s="47">
        <f>Cimientos[[#This Row],[Diferencias]]/Cimientos[[#This Row],[Presupuesto]]</f>
        <v>8.6942731084737313E-5</v>
      </c>
      <c r="I553" s="47">
        <f>Cimientos[[#This Row],[% DESVIACIÓN]]*Cimientos[[#This Row],[% EN PPTO]]</f>
        <v>3.2650403060748883E-6</v>
      </c>
      <c r="K553"/>
    </row>
    <row r="554" spans="2:11" ht="14.4" x14ac:dyDescent="0.3">
      <c r="B554" s="48" t="s">
        <v>298</v>
      </c>
      <c r="C554" s="32">
        <v>215119909.13</v>
      </c>
      <c r="D554" s="32">
        <v>191003063.94999999</v>
      </c>
      <c r="E554" s="49">
        <f>Cimientos[[#This Row],[Presupuesto]]-Cimientos[[#This Row],[Ejecutado]]</f>
        <v>24116845.180000007</v>
      </c>
      <c r="F554" s="47">
        <f>Cimientos[[#This Row],[Presupuesto]]/$C$320</f>
        <v>0.64710586225345346</v>
      </c>
      <c r="G554" s="47">
        <f>Cimientos[[#This Row],[Ejecutado]]/$D$320</f>
        <v>0.39857020720368413</v>
      </c>
      <c r="H554" s="47">
        <f>Cimientos[[#This Row],[Diferencias]]/Cimientos[[#This Row],[Presupuesto]]</f>
        <v>0.1121088479329259</v>
      </c>
      <c r="I554" s="47">
        <f>Cimientos[[#This Row],[% DESVIACIÓN]]*Cimientos[[#This Row],[% EN PPTO]]</f>
        <v>7.2546292707877311E-2</v>
      </c>
      <c r="K554"/>
    </row>
    <row r="555" spans="2:11" ht="14.4" x14ac:dyDescent="0.3">
      <c r="B555" s="48" t="s">
        <v>299</v>
      </c>
      <c r="C555" s="32">
        <v>13000686.23</v>
      </c>
      <c r="D555" s="32">
        <v>17619972.780000001</v>
      </c>
      <c r="E555" s="49">
        <f>Cimientos[[#This Row],[Presupuesto]]-Cimientos[[#This Row],[Ejecutado]]</f>
        <v>-4619286.5500000007</v>
      </c>
      <c r="F555" s="47">
        <f>Cimientos[[#This Row],[Presupuesto]]/$C$320</f>
        <v>3.9107585656643074E-2</v>
      </c>
      <c r="G555" s="47">
        <f>Cimientos[[#This Row],[Ejecutado]]/$D$320</f>
        <v>3.6767976683799553E-2</v>
      </c>
      <c r="H555" s="47">
        <f>Cimientos[[#This Row],[Diferencias]]/Cimientos[[#This Row],[Presupuesto]]</f>
        <v>-0.35531097884207613</v>
      </c>
      <c r="I555" s="47">
        <f>Cimientos[[#This Row],[% DESVIACIÓN]]*Cimientos[[#This Row],[% EN PPTO]]</f>
        <v>-1.3895354539812187E-2</v>
      </c>
      <c r="K555"/>
    </row>
    <row r="556" spans="2:11" ht="14.4" x14ac:dyDescent="0.3">
      <c r="B556" s="48" t="s">
        <v>300</v>
      </c>
      <c r="C556" s="32">
        <v>84439039.019999996</v>
      </c>
      <c r="D556" s="32">
        <v>97283526.989999995</v>
      </c>
      <c r="E556" s="49">
        <f>Cimientos[[#This Row],[Presupuesto]]-Cimientos[[#This Row],[Ejecutado]]</f>
        <v>-12844487.969999999</v>
      </c>
      <c r="F556" s="47">
        <f>Cimientos[[#This Row],[Presupuesto]]/$C$320</f>
        <v>0.25400251131507207</v>
      </c>
      <c r="G556" s="47">
        <f>Cimientos[[#This Row],[Ejecutado]]/$D$320</f>
        <v>0.20300363097871393</v>
      </c>
      <c r="H556" s="47">
        <f>Cimientos[[#This Row],[Diferencias]]/Cimientos[[#This Row],[Presupuesto]]</f>
        <v>-0.15211551575045387</v>
      </c>
      <c r="I556" s="47">
        <f>Cimientos[[#This Row],[% DESVIACIÓN]]*Cimientos[[#This Row],[% EN PPTO]]</f>
        <v>-3.8637723010602684E-2</v>
      </c>
      <c r="K556"/>
    </row>
    <row r="557" spans="2:11" ht="14.4" x14ac:dyDescent="0.3">
      <c r="B557" s="48" t="s">
        <v>301</v>
      </c>
      <c r="C557" s="32">
        <v>5296545.13</v>
      </c>
      <c r="D557" s="32">
        <v>6093513.1500000004</v>
      </c>
      <c r="E557" s="49">
        <f>Cimientos[[#This Row],[Presupuesto]]-Cimientos[[#This Row],[Ejecutado]]</f>
        <v>-796968.02000000048</v>
      </c>
      <c r="F557" s="47">
        <f>Cimientos[[#This Row],[Presupuesto]]/$C$320</f>
        <v>1.5932627608362081E-2</v>
      </c>
      <c r="G557" s="47">
        <f>Cimientos[[#This Row],[Ejecutado]]/$D$320</f>
        <v>1.2715465126934548E-2</v>
      </c>
      <c r="H557" s="47">
        <f>Cimientos[[#This Row],[Diferencias]]/Cimientos[[#This Row],[Presupuesto]]</f>
        <v>-0.1504694098584978</v>
      </c>
      <c r="I557" s="47">
        <f>Cimientos[[#This Row],[% DESVIACIÓN]]*Cimientos[[#This Row],[% EN PPTO]]</f>
        <v>-2.3973730737254515E-3</v>
      </c>
      <c r="K557"/>
    </row>
    <row r="558" spans="2:11" ht="14.4" x14ac:dyDescent="0.3">
      <c r="B558" s="48" t="s">
        <v>302</v>
      </c>
      <c r="C558" s="32">
        <v>495054.9</v>
      </c>
      <c r="D558" s="32">
        <v>485382</v>
      </c>
      <c r="E558" s="49">
        <f>Cimientos[[#This Row],[Presupuesto]]-Cimientos[[#This Row],[Ejecutado]]</f>
        <v>9672.9000000000233</v>
      </c>
      <c r="F558" s="47">
        <f>Cimientos[[#This Row],[Presupuesto]]/$C$320</f>
        <v>1.4891830757222167E-3</v>
      </c>
      <c r="G558" s="47">
        <f>Cimientos[[#This Row],[Ejecutado]]/$D$320</f>
        <v>1.0128570731387926E-3</v>
      </c>
      <c r="H558" s="47">
        <f>Cimientos[[#This Row],[Diferencias]]/Cimientos[[#This Row],[Presupuesto]]</f>
        <v>1.9539045063486943E-2</v>
      </c>
      <c r="I558" s="47">
        <f>Cimientos[[#This Row],[% DESVIACIÓN]]*Cimientos[[#This Row],[% EN PPTO]]</f>
        <v>2.9097215224318483E-5</v>
      </c>
      <c r="K558"/>
    </row>
    <row r="559" spans="2:11" ht="14.4" x14ac:dyDescent="0.3">
      <c r="B559" s="48" t="s">
        <v>303</v>
      </c>
      <c r="C559" s="32">
        <v>2090568.4</v>
      </c>
      <c r="D559" s="32">
        <v>685693.75</v>
      </c>
      <c r="E559" s="49">
        <f>Cimientos[[#This Row],[Presupuesto]]-Cimientos[[#This Row],[Ejecutado]]</f>
        <v>1404874.65</v>
      </c>
      <c r="F559" s="47">
        <f>Cimientos[[#This Row],[Presupuesto]]/$C$320</f>
        <v>6.2886744074640479E-3</v>
      </c>
      <c r="G559" s="47">
        <f>Cimientos[[#This Row],[Ejecutado]]/$D$320</f>
        <v>1.4308519160054615E-3</v>
      </c>
      <c r="H559" s="47">
        <f>Cimientos[[#This Row],[Diferencias]]/Cimientos[[#This Row],[Presupuesto]]</f>
        <v>0.6720060678234685</v>
      </c>
      <c r="I559" s="47">
        <f>Cimientos[[#This Row],[% DESVIACIÓN]]*Cimientos[[#This Row],[% EN PPTO]]</f>
        <v>4.2260273603819953E-3</v>
      </c>
      <c r="K559"/>
    </row>
    <row r="560" spans="2:11" ht="14.4" x14ac:dyDescent="0.3">
      <c r="B560" s="48" t="s">
        <v>304</v>
      </c>
      <c r="C560" s="32">
        <v>1101002.1000000001</v>
      </c>
      <c r="D560" s="32">
        <v>1074116.3799999999</v>
      </c>
      <c r="E560" s="49">
        <f>Cimientos[[#This Row],[Presupuesto]]-Cimientos[[#This Row],[Ejecutado]]</f>
        <v>26885.720000000205</v>
      </c>
      <c r="F560" s="47">
        <f>Cimientos[[#This Row],[Presupuesto]]/$C$320</f>
        <v>3.311943167625691E-3</v>
      </c>
      <c r="G560" s="47">
        <f>Cimientos[[#This Row],[Ejecutado]]/$D$320</f>
        <v>2.2413817835379864E-3</v>
      </c>
      <c r="H560" s="47">
        <f>Cimientos[[#This Row],[Diferencias]]/Cimientos[[#This Row],[Presupuesto]]</f>
        <v>2.4419317637995607E-2</v>
      </c>
      <c r="I560" s="47">
        <f>Cimientos[[#This Row],[% DESVIACIÓN]]*Cimientos[[#This Row],[% EN PPTO]]</f>
        <v>8.0875392209241078E-5</v>
      </c>
      <c r="K560"/>
    </row>
    <row r="561" spans="1:14" ht="14.4" x14ac:dyDescent="0.3">
      <c r="B561" s="48" t="s">
        <v>305</v>
      </c>
      <c r="C561" s="32">
        <v>0.01</v>
      </c>
      <c r="D561" s="32">
        <v>11090392.43</v>
      </c>
      <c r="E561" s="49">
        <f>Cimientos[[#This Row],[Presupuesto]]-Cimientos[[#This Row],[Ejecutado]]</f>
        <v>-11090392.42</v>
      </c>
      <c r="F561" s="47">
        <f>Cimientos[[#This Row],[Presupuesto]]/$C$320</f>
        <v>3.0081170304994796E-11</v>
      </c>
      <c r="G561" s="47">
        <f>Cimientos[[#This Row],[Ejecutado]]/$D$320</f>
        <v>2.314256073898583E-2</v>
      </c>
      <c r="H561" s="47">
        <f>Cimientos[[#This Row],[Diferencias]]/Cimientos[[#This Row],[Presupuesto]]</f>
        <v>-1109039242</v>
      </c>
      <c r="I561" s="47">
        <f>Cimientos[[#This Row],[% DESVIACIÓN]]*Cimientos[[#This Row],[% EN PPTO]]</f>
        <v>-3.336119831352434E-2</v>
      </c>
      <c r="K561"/>
    </row>
    <row r="562" spans="1:14" s="6" customFormat="1" ht="14.4" x14ac:dyDescent="0.3">
      <c r="A562" s="59"/>
      <c r="B562" s="1"/>
      <c r="C562" s="1"/>
      <c r="D562" s="1"/>
      <c r="E562" s="1"/>
      <c r="F562" s="1"/>
      <c r="G562" s="1"/>
      <c r="H562" s="1"/>
      <c r="I562" s="1"/>
      <c r="J562" s="1"/>
      <c r="K562"/>
      <c r="N562" s="1"/>
    </row>
    <row r="563" spans="1:14" ht="14.4" x14ac:dyDescent="0.3">
      <c r="B563" s="19" t="s">
        <v>3</v>
      </c>
    </row>
    <row r="565" spans="1:14" ht="14.4" x14ac:dyDescent="0.3">
      <c r="B565" s="20" t="s">
        <v>11</v>
      </c>
      <c r="C565" t="s">
        <v>13</v>
      </c>
      <c r="D565"/>
    </row>
    <row r="566" spans="1:14" ht="14.4" x14ac:dyDescent="0.3">
      <c r="B566" s="21" t="s">
        <v>3</v>
      </c>
      <c r="C566" s="22"/>
      <c r="D566"/>
    </row>
    <row r="567" spans="1:14" ht="14.4" x14ac:dyDescent="0.3">
      <c r="B567" s="21" t="s">
        <v>286</v>
      </c>
      <c r="C567" s="22">
        <v>9.4979673862941613E-4</v>
      </c>
      <c r="D567"/>
    </row>
    <row r="568" spans="1:14" ht="14.4" x14ac:dyDescent="0.3">
      <c r="B568" s="21" t="s">
        <v>287</v>
      </c>
      <c r="C568" s="22">
        <v>2.9629834230608717E-3</v>
      </c>
      <c r="D568"/>
    </row>
    <row r="569" spans="1:14" ht="14.4" x14ac:dyDescent="0.3">
      <c r="B569" s="21" t="s">
        <v>288</v>
      </c>
      <c r="C569" s="22">
        <v>-5.6481247637427549E-5</v>
      </c>
      <c r="D569"/>
    </row>
    <row r="570" spans="1:14" ht="14.4" x14ac:dyDescent="0.3">
      <c r="B570" s="21" t="s">
        <v>289</v>
      </c>
      <c r="C570" s="22">
        <v>1.2247913975897793E-3</v>
      </c>
      <c r="D570"/>
    </row>
    <row r="571" spans="1:14" ht="14.4" x14ac:dyDescent="0.3">
      <c r="B571" s="21" t="s">
        <v>290</v>
      </c>
      <c r="C571" s="22">
        <v>-8.0791210054141931E-4</v>
      </c>
      <c r="D571"/>
    </row>
    <row r="572" spans="1:14" ht="14.4" x14ac:dyDescent="0.3">
      <c r="B572" s="21" t="s">
        <v>291</v>
      </c>
      <c r="C572" s="22">
        <v>8.0818899771406129E-5</v>
      </c>
      <c r="D572"/>
    </row>
    <row r="573" spans="1:14" ht="14.4" x14ac:dyDescent="0.3">
      <c r="B573" s="21" t="s">
        <v>292</v>
      </c>
      <c r="C573" s="22">
        <v>1.3980899823143082E-3</v>
      </c>
      <c r="D573"/>
    </row>
    <row r="574" spans="1:14" ht="14.4" x14ac:dyDescent="0.3">
      <c r="B574" s="21" t="s">
        <v>293</v>
      </c>
      <c r="C574" s="22">
        <v>-5.6897751521469732E-4</v>
      </c>
      <c r="D574"/>
    </row>
    <row r="575" spans="1:14" ht="14.4" x14ac:dyDescent="0.3">
      <c r="B575" s="21" t="s">
        <v>294</v>
      </c>
      <c r="C575" s="22">
        <v>1.9651796393780681E-2</v>
      </c>
      <c r="D575"/>
    </row>
    <row r="576" spans="1:14" ht="14.4" x14ac:dyDescent="0.3">
      <c r="B576" s="21" t="s">
        <v>295</v>
      </c>
      <c r="C576" s="22">
        <v>-0.19847743437561299</v>
      </c>
      <c r="D576"/>
    </row>
    <row r="577" spans="2:7" ht="14.4" x14ac:dyDescent="0.3">
      <c r="B577" s="21" t="s">
        <v>296</v>
      </c>
      <c r="C577" s="22">
        <v>3.2387022861963474E-3</v>
      </c>
      <c r="D577"/>
    </row>
    <row r="578" spans="2:7" ht="14.4" x14ac:dyDescent="0.3">
      <c r="B578" s="21" t="s">
        <v>297</v>
      </c>
      <c r="C578" s="22">
        <v>3.2650403060748883E-6</v>
      </c>
      <c r="D578"/>
    </row>
    <row r="579" spans="2:7" ht="14.4" x14ac:dyDescent="0.3">
      <c r="B579" s="21" t="s">
        <v>298</v>
      </c>
      <c r="C579" s="22">
        <v>7.2546292707877311E-2</v>
      </c>
      <c r="D579"/>
    </row>
    <row r="580" spans="2:7" ht="14.4" x14ac:dyDescent="0.3">
      <c r="B580" s="21" t="s">
        <v>299</v>
      </c>
      <c r="C580" s="22">
        <v>-1.3895354539812187E-2</v>
      </c>
      <c r="D580"/>
    </row>
    <row r="581" spans="2:7" ht="14.4" x14ac:dyDescent="0.3">
      <c r="B581" s="21" t="s">
        <v>300</v>
      </c>
      <c r="C581" s="22">
        <v>-3.8637723010602684E-2</v>
      </c>
      <c r="D581"/>
    </row>
    <row r="582" spans="2:7" ht="14.4" x14ac:dyDescent="0.3">
      <c r="B582" s="21" t="s">
        <v>301</v>
      </c>
      <c r="C582" s="22">
        <v>-2.3973730737254515E-3</v>
      </c>
      <c r="D582"/>
    </row>
    <row r="583" spans="2:7" ht="14.4" x14ac:dyDescent="0.3">
      <c r="B583" s="21" t="s">
        <v>302</v>
      </c>
      <c r="C583" s="22">
        <v>2.9097215224318483E-5</v>
      </c>
      <c r="D583"/>
    </row>
    <row r="584" spans="2:7" ht="14.4" x14ac:dyDescent="0.3">
      <c r="B584" s="21" t="s">
        <v>303</v>
      </c>
      <c r="C584" s="22">
        <v>4.2260273603819953E-3</v>
      </c>
      <c r="D584"/>
    </row>
    <row r="585" spans="2:7" ht="14.4" x14ac:dyDescent="0.3">
      <c r="B585" s="21" t="s">
        <v>304</v>
      </c>
      <c r="C585" s="22">
        <v>8.0875392209241078E-5</v>
      </c>
      <c r="D585"/>
    </row>
    <row r="586" spans="2:7" ht="14.4" x14ac:dyDescent="0.3">
      <c r="B586" s="21" t="s">
        <v>305</v>
      </c>
      <c r="C586" s="22">
        <v>-3.336119831352434E-2</v>
      </c>
      <c r="D586"/>
    </row>
    <row r="587" spans="2:7" ht="14.4" x14ac:dyDescent="0.3">
      <c r="B587" s="21" t="s">
        <v>12</v>
      </c>
      <c r="C587" s="22">
        <v>-0.18180991733932944</v>
      </c>
      <c r="D587"/>
    </row>
    <row r="588" spans="2:7" ht="14.4" x14ac:dyDescent="0.3">
      <c r="B588"/>
      <c r="C588"/>
      <c r="D588"/>
    </row>
    <row r="589" spans="2:7" ht="14.4" x14ac:dyDescent="0.3">
      <c r="B589" s="20" t="s">
        <v>11</v>
      </c>
      <c r="C589" t="s">
        <v>13</v>
      </c>
      <c r="E589" s="1"/>
      <c r="F589" s="20" t="s">
        <v>11</v>
      </c>
      <c r="G589" t="s">
        <v>13</v>
      </c>
    </row>
    <row r="590" spans="2:7" ht="15" customHeight="1" x14ac:dyDescent="0.3">
      <c r="B590" s="63" t="s">
        <v>295</v>
      </c>
      <c r="C590" s="64">
        <v>-0.19847743437561299</v>
      </c>
      <c r="D590" s="65" t="s">
        <v>314</v>
      </c>
      <c r="E590" s="1"/>
      <c r="F590" s="21" t="s">
        <v>286</v>
      </c>
      <c r="G590" s="22">
        <v>9.4979673862941613E-4</v>
      </c>
    </row>
    <row r="591" spans="2:7" ht="14.4" x14ac:dyDescent="0.3">
      <c r="B591" s="63" t="s">
        <v>300</v>
      </c>
      <c r="C591" s="64">
        <v>-3.8637723010602684E-2</v>
      </c>
      <c r="D591" s="65"/>
      <c r="E591" s="1"/>
      <c r="F591" s="21" t="s">
        <v>287</v>
      </c>
      <c r="G591" s="22">
        <v>2.9629834230608717E-3</v>
      </c>
    </row>
    <row r="592" spans="2:7" ht="14.4" x14ac:dyDescent="0.3">
      <c r="B592" s="21" t="s">
        <v>305</v>
      </c>
      <c r="C592" s="22">
        <v>-3.336119831352434E-2</v>
      </c>
      <c r="D592" s="24"/>
      <c r="E592" s="1"/>
      <c r="F592" s="21" t="s">
        <v>292</v>
      </c>
      <c r="G592" s="22">
        <v>1.3980899823143082E-3</v>
      </c>
    </row>
    <row r="593" spans="2:7" ht="14.4" x14ac:dyDescent="0.3">
      <c r="B593" s="21" t="s">
        <v>299</v>
      </c>
      <c r="C593" s="22">
        <v>-1.3895354539812187E-2</v>
      </c>
      <c r="D593" s="24"/>
      <c r="E593" s="1"/>
      <c r="F593" s="21" t="s">
        <v>289</v>
      </c>
      <c r="G593" s="22">
        <v>1.2247913975897793E-3</v>
      </c>
    </row>
    <row r="594" spans="2:7" ht="14.4" x14ac:dyDescent="0.3">
      <c r="B594" s="21" t="s">
        <v>301</v>
      </c>
      <c r="C594" s="22">
        <v>-2.3973730737254515E-3</v>
      </c>
      <c r="E594" s="1"/>
      <c r="F594" s="21" t="s">
        <v>291</v>
      </c>
      <c r="G594" s="22">
        <v>8.0818899771406129E-5</v>
      </c>
    </row>
    <row r="595" spans="2:7" ht="14.4" x14ac:dyDescent="0.3">
      <c r="B595" s="21" t="s">
        <v>290</v>
      </c>
      <c r="C595" s="22">
        <v>-8.0791210054141931E-4</v>
      </c>
      <c r="E595" s="1"/>
      <c r="F595" s="21" t="s">
        <v>294</v>
      </c>
      <c r="G595" s="22">
        <v>1.9651796393780681E-2</v>
      </c>
    </row>
    <row r="596" spans="2:7" ht="14.4" x14ac:dyDescent="0.3">
      <c r="B596" s="21" t="s">
        <v>293</v>
      </c>
      <c r="C596" s="22">
        <v>-5.6897751521469732E-4</v>
      </c>
      <c r="E596" s="1"/>
      <c r="F596" s="21" t="s">
        <v>296</v>
      </c>
      <c r="G596" s="22">
        <v>3.2387022861963474E-3</v>
      </c>
    </row>
    <row r="597" spans="2:7" ht="14.4" x14ac:dyDescent="0.3">
      <c r="B597" s="21" t="s">
        <v>288</v>
      </c>
      <c r="C597" s="22">
        <v>-5.6481247637427549E-5</v>
      </c>
      <c r="E597" s="1"/>
      <c r="F597" s="21" t="s">
        <v>297</v>
      </c>
      <c r="G597" s="22">
        <v>3.2650403060748883E-6</v>
      </c>
    </row>
    <row r="598" spans="2:7" ht="14.4" x14ac:dyDescent="0.3">
      <c r="B598" s="21" t="s">
        <v>12</v>
      </c>
      <c r="C598" s="22">
        <v>-0.28820245417667123</v>
      </c>
      <c r="E598" s="1"/>
      <c r="F598" s="21" t="s">
        <v>298</v>
      </c>
      <c r="G598" s="22">
        <v>7.2546292707877311E-2</v>
      </c>
    </row>
    <row r="599" spans="2:7" ht="14.4" x14ac:dyDescent="0.3">
      <c r="B599"/>
      <c r="C599"/>
      <c r="E599" s="1"/>
      <c r="F599" s="21" t="s">
        <v>302</v>
      </c>
      <c r="G599" s="22">
        <v>2.9097215224318483E-5</v>
      </c>
    </row>
    <row r="600" spans="2:7" ht="14.4" x14ac:dyDescent="0.3">
      <c r="B600"/>
      <c r="C600"/>
      <c r="E600" s="1"/>
      <c r="F600" s="21" t="s">
        <v>303</v>
      </c>
      <c r="G600" s="22">
        <v>4.2260273603819953E-3</v>
      </c>
    </row>
    <row r="601" spans="2:7" ht="14.4" x14ac:dyDescent="0.3">
      <c r="B601" s="62"/>
      <c r="C601"/>
      <c r="E601" s="1"/>
      <c r="F601" s="21" t="s">
        <v>304</v>
      </c>
      <c r="G601" s="22">
        <v>8.0875392209241078E-5</v>
      </c>
    </row>
    <row r="602" spans="2:7" ht="14.4" x14ac:dyDescent="0.3">
      <c r="B602" s="62"/>
      <c r="C602"/>
      <c r="E602" s="1"/>
      <c r="F602" s="21" t="s">
        <v>12</v>
      </c>
      <c r="G602" s="22">
        <v>0.10639253683734175</v>
      </c>
    </row>
    <row r="603" spans="2:7" ht="14.4" x14ac:dyDescent="0.3">
      <c r="B603" s="61" t="s">
        <v>306</v>
      </c>
      <c r="C603"/>
      <c r="E603"/>
    </row>
    <row r="604" spans="2:7" ht="14.4" x14ac:dyDescent="0.3">
      <c r="B604" s="61" t="s">
        <v>307</v>
      </c>
      <c r="E604"/>
      <c r="F604"/>
    </row>
    <row r="605" spans="2:7" ht="14.4" x14ac:dyDescent="0.3">
      <c r="B605" s="61" t="s">
        <v>308</v>
      </c>
    </row>
  </sheetData>
  <mergeCells count="7">
    <mergeCell ref="D428:D431"/>
    <mergeCell ref="D520:D523"/>
    <mergeCell ref="D590:D591"/>
    <mergeCell ref="D149:D160"/>
    <mergeCell ref="D260:D265"/>
    <mergeCell ref="D310:D311"/>
    <mergeCell ref="D359:D362"/>
  </mergeCells>
  <pageMargins left="0.75" right="0.75" top="1" bottom="1" header="0.5" footer="0.5"/>
  <pageSetup orientation="portrait" r:id="rId22"/>
  <drawing r:id="rId23"/>
  <legacyDrawing r:id="rId24"/>
  <controls>
    <mc:AlternateContent xmlns:mc="http://schemas.openxmlformats.org/markup-compatibility/2006">
      <mc:Choice Requires="x14">
        <control shapeId="4097" r:id="rId25" name="Control 1">
          <controlPr defaultSize="0" autoPict="0" r:id="rId26">
            <anchor moveWithCells="1">
              <from>
                <xdr:col>1</xdr:col>
                <xdr:colOff>7620</xdr:colOff>
                <xdr:row>0</xdr:row>
                <xdr:rowOff>0</xdr:rowOff>
              </from>
              <to>
                <xdr:col>1</xdr:col>
                <xdr:colOff>769620</xdr:colOff>
                <xdr:row>1</xdr:row>
                <xdr:rowOff>22860</xdr:rowOff>
              </to>
            </anchor>
          </controlPr>
        </control>
      </mc:Choice>
      <mc:Fallback>
        <control shapeId="4097" r:id="rId25" name="Control 1"/>
      </mc:Fallback>
    </mc:AlternateContent>
    <mc:AlternateContent xmlns:mc="http://schemas.openxmlformats.org/markup-compatibility/2006">
      <mc:Choice Requires="x14">
        <control shapeId="4098" r:id="rId27" name="Control 2">
          <controlPr defaultSize="0" autoPict="0" r:id="rId28">
            <anchor moveWithCells="1">
              <from>
                <xdr:col>1</xdr:col>
                <xdr:colOff>777240</xdr:colOff>
                <xdr:row>0</xdr:row>
                <xdr:rowOff>0</xdr:rowOff>
              </from>
              <to>
                <xdr:col>1</xdr:col>
                <xdr:colOff>1539240</xdr:colOff>
                <xdr:row>1</xdr:row>
                <xdr:rowOff>22860</xdr:rowOff>
              </to>
            </anchor>
          </controlPr>
        </control>
      </mc:Choice>
      <mc:Fallback>
        <control shapeId="4098" r:id="rId27" name="Control 2"/>
      </mc:Fallback>
    </mc:AlternateContent>
    <mc:AlternateContent xmlns:mc="http://schemas.openxmlformats.org/markup-compatibility/2006">
      <mc:Choice Requires="x14">
        <control shapeId="4099" r:id="rId29" name="Control 3">
          <controlPr defaultSize="0" r:id="rId30">
            <anchor moveWithCells="1">
              <from>
                <xdr:col>1</xdr:col>
                <xdr:colOff>7620</xdr:colOff>
                <xdr:row>562</xdr:row>
                <xdr:rowOff>0</xdr:rowOff>
              </from>
              <to>
                <xdr:col>1</xdr:col>
                <xdr:colOff>769620</xdr:colOff>
                <xdr:row>563</xdr:row>
                <xdr:rowOff>7620</xdr:rowOff>
              </to>
            </anchor>
          </controlPr>
        </control>
      </mc:Choice>
      <mc:Fallback>
        <control shapeId="4099" r:id="rId29" name="Control 3"/>
      </mc:Fallback>
    </mc:AlternateContent>
  </controls>
  <tableParts count="7">
    <tablePart r:id="rId31"/>
    <tablePart r:id="rId32"/>
    <tablePart r:id="rId33"/>
    <tablePart r:id="rId34"/>
    <tablePart r:id="rId35"/>
    <tablePart r:id="rId36"/>
    <tablePart r:id="rId37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6E207-7162-4E91-B59E-A5051AD6BD12}">
  <sheetPr codeName="Hoja3"/>
  <dimension ref="B2:N261"/>
  <sheetViews>
    <sheetView zoomScale="85" zoomScaleNormal="85" workbookViewId="0">
      <selection activeCell="F239" sqref="F239"/>
    </sheetView>
  </sheetViews>
  <sheetFormatPr baseColWidth="10" defaultColWidth="11.44140625" defaultRowHeight="13.2" x14ac:dyDescent="0.3"/>
  <cols>
    <col min="1" max="1" width="4.88671875" style="1" customWidth="1"/>
    <col min="2" max="2" width="56" style="1" bestFit="1" customWidth="1"/>
    <col min="3" max="3" width="26.6640625" style="9" bestFit="1" customWidth="1"/>
    <col min="4" max="4" width="17.88671875" style="9" bestFit="1" customWidth="1"/>
    <col min="5" max="5" width="51.6640625" style="9" bestFit="1" customWidth="1"/>
    <col min="6" max="6" width="26.77734375" style="1" bestFit="1" customWidth="1"/>
    <col min="7" max="7" width="18.88671875" style="1" bestFit="1" customWidth="1"/>
    <col min="8" max="8" width="20.33203125" style="1" bestFit="1" customWidth="1"/>
    <col min="9" max="9" width="16.33203125" style="1" bestFit="1" customWidth="1"/>
    <col min="10" max="10" width="13.33203125" style="1" bestFit="1" customWidth="1"/>
    <col min="11" max="11" width="42.44140625" style="1" customWidth="1"/>
    <col min="12" max="12" width="14.33203125" style="6" bestFit="1" customWidth="1"/>
    <col min="13" max="13" width="15.6640625" style="6" bestFit="1" customWidth="1"/>
    <col min="14" max="14" width="14.5546875" style="1" bestFit="1" customWidth="1"/>
    <col min="15" max="16384" width="11.44140625" style="1"/>
  </cols>
  <sheetData>
    <row r="2" spans="2:13" s="2" customFormat="1" x14ac:dyDescent="0.3">
      <c r="B2" s="5" t="s">
        <v>0</v>
      </c>
      <c r="C2" s="10" t="s">
        <v>1</v>
      </c>
      <c r="D2" s="11" t="s">
        <v>313</v>
      </c>
      <c r="E2" s="10" t="s">
        <v>2</v>
      </c>
      <c r="F2" s="23" t="s">
        <v>4</v>
      </c>
      <c r="G2" s="23" t="s">
        <v>5</v>
      </c>
      <c r="H2" s="23" t="s">
        <v>6</v>
      </c>
      <c r="I2" s="23" t="s">
        <v>7</v>
      </c>
      <c r="L2" s="7"/>
      <c r="M2" s="7"/>
    </row>
    <row r="3" spans="2:13" x14ac:dyDescent="0.3">
      <c r="B3" s="50" t="s">
        <v>18</v>
      </c>
      <c r="C3" s="43">
        <v>322468740.88999999</v>
      </c>
      <c r="D3" s="43">
        <v>266234370.03999999</v>
      </c>
      <c r="E3" s="43">
        <f>SUM(E4:E28)</f>
        <v>56234370.870000012</v>
      </c>
      <c r="F3" s="29">
        <f>Panel[[#This Row],[Presupuesto]]/$C$3</f>
        <v>1</v>
      </c>
      <c r="G3" s="29">
        <f>Panel[[#This Row],[Ejecutado]]/$D$3</f>
        <v>1</v>
      </c>
      <c r="H3" s="29">
        <f>Panel[[#This Row],[Diferencias]]/Panel[[#This Row],[Presupuesto]]</f>
        <v>0.1743870451281434</v>
      </c>
      <c r="I3" s="29"/>
    </row>
    <row r="4" spans="2:13" x14ac:dyDescent="0.3">
      <c r="B4" s="48" t="s">
        <v>19</v>
      </c>
      <c r="C4" s="32">
        <v>38053539.170000002</v>
      </c>
      <c r="D4" s="32">
        <v>21180127.52</v>
      </c>
      <c r="E4" s="32">
        <f>C4-D4</f>
        <v>16873411.650000002</v>
      </c>
      <c r="F4" s="29">
        <f>Panel[[#This Row],[Presupuesto]]/$C$3</f>
        <v>0.11800690840598643</v>
      </c>
      <c r="G4" s="29">
        <f>Panel[[#This Row],[Ejecutado]]/$D$3</f>
        <v>7.9554444893113627E-2</v>
      </c>
      <c r="H4" s="29">
        <f>Panel[[#This Row],[Diferencias]]/Panel[[#This Row],[Presupuesto]]</f>
        <v>0.44341241361598172</v>
      </c>
      <c r="I4" s="29">
        <f>Panel[[#This Row],[% DESVIACIÓN]]*Panel[[#This Row],[% EN PPTO]]</f>
        <v>5.2325728079658525E-2</v>
      </c>
    </row>
    <row r="5" spans="2:13" x14ac:dyDescent="0.3">
      <c r="B5" s="48" t="s">
        <v>20</v>
      </c>
      <c r="C5" s="32">
        <v>6541426</v>
      </c>
      <c r="D5" s="32">
        <v>35032352.259999998</v>
      </c>
      <c r="E5" s="33">
        <f t="shared" ref="E5:E23" si="0">C5-D5</f>
        <v>-28490926.259999998</v>
      </c>
      <c r="F5" s="29">
        <f>Panel[[#This Row],[Presupuesto]]/$C$3</f>
        <v>2.0285457691018183E-2</v>
      </c>
      <c r="G5" s="29">
        <f>Panel[[#This Row],[Ejecutado]]/$D$3</f>
        <v>0.1315846344509787</v>
      </c>
      <c r="H5" s="29">
        <f>Panel[[#This Row],[Diferencias]]/Panel[[#This Row],[Presupuesto]]</f>
        <v>-4.3554610661345095</v>
      </c>
      <c r="I5" s="29">
        <f>Panel[[#This Row],[% DESVIACIÓN]]*Panel[[#This Row],[% EN PPTO]]</f>
        <v>-8.8352521181948543E-2</v>
      </c>
    </row>
    <row r="6" spans="2:13" x14ac:dyDescent="0.3">
      <c r="B6" s="48" t="s">
        <v>21</v>
      </c>
      <c r="C6" s="32">
        <v>13256040.77</v>
      </c>
      <c r="D6" s="32">
        <v>6623694</v>
      </c>
      <c r="E6" s="33">
        <f t="shared" si="0"/>
        <v>6632346.7699999996</v>
      </c>
      <c r="F6" s="29">
        <f>Panel[[#This Row],[Presupuesto]]/$C$3</f>
        <v>4.1107986880879965E-2</v>
      </c>
      <c r="G6" s="29">
        <f>Panel[[#This Row],[Ejecutado]]/$D$3</f>
        <v>2.4879184453174972E-2</v>
      </c>
      <c r="H6" s="29">
        <f>Panel[[#This Row],[Diferencias]]/Panel[[#This Row],[Presupuesto]]</f>
        <v>0.50032637082784104</v>
      </c>
      <c r="I6" s="29">
        <f>Panel[[#This Row],[% DESVIACIÓN]]*Panel[[#This Row],[% EN PPTO]]</f>
        <v>2.0567409888149174E-2</v>
      </c>
    </row>
    <row r="7" spans="2:13" x14ac:dyDescent="0.3">
      <c r="B7" s="48" t="s">
        <v>22</v>
      </c>
      <c r="C7" s="32">
        <v>11741613.25</v>
      </c>
      <c r="D7" s="32">
        <v>16649213.880000001</v>
      </c>
      <c r="E7" s="33">
        <f t="shared" si="0"/>
        <v>-4907600.6300000008</v>
      </c>
      <c r="F7" s="29">
        <f>Panel[[#This Row],[Presupuesto]]/$C$3</f>
        <v>3.6411632388285597E-2</v>
      </c>
      <c r="G7" s="29">
        <f>Panel[[#This Row],[Ejecutado]]/$D$3</f>
        <v>6.2535929818146943E-2</v>
      </c>
      <c r="H7" s="29">
        <f>Panel[[#This Row],[Diferencias]]/Panel[[#This Row],[Presupuesto]]</f>
        <v>-0.41796646896030243</v>
      </c>
      <c r="I7" s="29">
        <f>Panel[[#This Row],[% DESVIACIÓN]]*Panel[[#This Row],[% EN PPTO]]</f>
        <v>-1.5218841418412316E-2</v>
      </c>
    </row>
    <row r="8" spans="2:13" x14ac:dyDescent="0.3">
      <c r="B8" s="48" t="s">
        <v>23</v>
      </c>
      <c r="C8" s="32">
        <v>2993533.93</v>
      </c>
      <c r="D8" s="32">
        <v>8388879.3100000005</v>
      </c>
      <c r="E8" s="33">
        <f t="shared" si="0"/>
        <v>-5395345.3800000008</v>
      </c>
      <c r="F8" s="29">
        <f>Panel[[#This Row],[Presupuesto]]/$C$3</f>
        <v>9.283175546683918E-3</v>
      </c>
      <c r="G8" s="29">
        <f>Panel[[#This Row],[Ejecutado]]/$D$3</f>
        <v>3.1509377653755319E-2</v>
      </c>
      <c r="H8" s="29">
        <f>Panel[[#This Row],[Diferencias]]/Panel[[#This Row],[Presupuesto]]</f>
        <v>-1.8023331307288708</v>
      </c>
      <c r="I8" s="29">
        <f>Panel[[#This Row],[% DESVIACIÓN]]*Panel[[#This Row],[% EN PPTO]]</f>
        <v>-1.6731374846160524E-2</v>
      </c>
    </row>
    <row r="9" spans="2:13" x14ac:dyDescent="0.3">
      <c r="B9" s="48" t="s">
        <v>24</v>
      </c>
      <c r="C9" s="32">
        <v>10317028.34</v>
      </c>
      <c r="D9" s="32">
        <v>17400469.68</v>
      </c>
      <c r="E9" s="33">
        <f t="shared" si="0"/>
        <v>-7083441.3399999999</v>
      </c>
      <c r="F9" s="29">
        <f>Panel[[#This Row],[Presupuesto]]/$C$3</f>
        <v>3.1993886636966548E-2</v>
      </c>
      <c r="G9" s="29">
        <f>Panel[[#This Row],[Ejecutado]]/$D$3</f>
        <v>6.5357713496516964E-2</v>
      </c>
      <c r="H9" s="29">
        <f>Panel[[#This Row],[Diferencias]]/Panel[[#This Row],[Presupuesto]]</f>
        <v>-0.68657767591244201</v>
      </c>
      <c r="I9" s="29">
        <f>Panel[[#This Row],[% DESVIACIÓN]]*Panel[[#This Row],[% EN PPTO]]</f>
        <v>-2.1966288330614626E-2</v>
      </c>
    </row>
    <row r="10" spans="2:13" x14ac:dyDescent="0.3">
      <c r="B10" s="48" t="s">
        <v>25</v>
      </c>
      <c r="C10" s="32">
        <v>9313216.6600000001</v>
      </c>
      <c r="D10" s="32">
        <v>14085439.49</v>
      </c>
      <c r="E10" s="33">
        <f t="shared" si="0"/>
        <v>-4772222.83</v>
      </c>
      <c r="F10" s="29">
        <f>Panel[[#This Row],[Presupuesto]]/$C$3</f>
        <v>2.8880990555226901E-2</v>
      </c>
      <c r="G10" s="29">
        <f>Panel[[#This Row],[Ejecutado]]/$D$3</f>
        <v>5.2906164924850813E-2</v>
      </c>
      <c r="H10" s="29">
        <f>Panel[[#This Row],[Diferencias]]/Panel[[#This Row],[Presupuesto]]</f>
        <v>-0.51241402452243601</v>
      </c>
      <c r="I10" s="29">
        <f>Panel[[#This Row],[% DESVIACIÓN]]*Panel[[#This Row],[% EN PPTO]]</f>
        <v>-1.4799024602598279E-2</v>
      </c>
    </row>
    <row r="11" spans="2:13" x14ac:dyDescent="0.3">
      <c r="B11" s="48" t="s">
        <v>26</v>
      </c>
      <c r="C11" s="32">
        <v>2945551.15</v>
      </c>
      <c r="D11" s="32">
        <v>3281665.69</v>
      </c>
      <c r="E11" s="33">
        <f t="shared" si="0"/>
        <v>-336114.54000000004</v>
      </c>
      <c r="F11" s="29">
        <f>Panel[[#This Row],[Presupuesto]]/$C$3</f>
        <v>9.1343773100933875E-3</v>
      </c>
      <c r="G11" s="29">
        <f>Panel[[#This Row],[Ejecutado]]/$D$3</f>
        <v>1.2326228538813194E-2</v>
      </c>
      <c r="H11" s="29">
        <f>Panel[[#This Row],[Diferencias]]/Panel[[#This Row],[Presupuesto]]</f>
        <v>-0.11410921857527412</v>
      </c>
      <c r="I11" s="29">
        <f>Panel[[#This Row],[% DESVIACIÓN]]*Panel[[#This Row],[% EN PPTO]]</f>
        <v>-1.0423166570264707E-3</v>
      </c>
    </row>
    <row r="12" spans="2:13" x14ac:dyDescent="0.3">
      <c r="B12" s="48" t="s">
        <v>27</v>
      </c>
      <c r="C12" s="32">
        <v>3826221.25</v>
      </c>
      <c r="D12" s="32">
        <v>9113118.9600000009</v>
      </c>
      <c r="E12" s="33">
        <f t="shared" si="0"/>
        <v>-5286897.7100000009</v>
      </c>
      <c r="F12" s="29">
        <f>Panel[[#This Row],[Presupuesto]]/$C$3</f>
        <v>1.1865402021416997E-2</v>
      </c>
      <c r="G12" s="29">
        <f>Panel[[#This Row],[Ejecutado]]/$D$3</f>
        <v>3.4229686267144295E-2</v>
      </c>
      <c r="H12" s="29">
        <f>Panel[[#This Row],[Diferencias]]/Panel[[#This Row],[Presupuesto]]</f>
        <v>-1.3817543117769264</v>
      </c>
      <c r="I12" s="29">
        <f>Panel[[#This Row],[% DESVIACIÓN]]*Panel[[#This Row],[% EN PPTO]]</f>
        <v>-1.6395070404059596E-2</v>
      </c>
    </row>
    <row r="13" spans="2:13" x14ac:dyDescent="0.3">
      <c r="B13" s="48" t="s">
        <v>28</v>
      </c>
      <c r="C13" s="32">
        <v>6944998.7199999997</v>
      </c>
      <c r="D13" s="32">
        <v>6376032</v>
      </c>
      <c r="E13" s="33">
        <f t="shared" si="0"/>
        <v>568966.71999999974</v>
      </c>
      <c r="F13" s="29">
        <f>Panel[[#This Row],[Presupuesto]]/$C$3</f>
        <v>2.1536967275749268E-2</v>
      </c>
      <c r="G13" s="29">
        <f>Panel[[#This Row],[Ejecutado]]/$D$3</f>
        <v>2.3948943928772393E-2</v>
      </c>
      <c r="H13" s="29">
        <f>Panel[[#This Row],[Diferencias]]/Panel[[#This Row],[Presupuesto]]</f>
        <v>8.192466880685037E-2</v>
      </c>
      <c r="I13" s="29">
        <f>Panel[[#This Row],[% DESVIACIÓN]]*Panel[[#This Row],[% EN PPTO]]</f>
        <v>1.7644089111697333E-3</v>
      </c>
    </row>
    <row r="14" spans="2:13" x14ac:dyDescent="0.3">
      <c r="B14" s="48" t="s">
        <v>29</v>
      </c>
      <c r="C14" s="32">
        <v>11641520.810000001</v>
      </c>
      <c r="D14" s="32">
        <v>10856762.43</v>
      </c>
      <c r="E14" s="33">
        <f t="shared" si="0"/>
        <v>784758.38000000082</v>
      </c>
      <c r="F14" s="29">
        <f>Panel[[#This Row],[Presupuesto]]/$C$3</f>
        <v>3.6101238147517492E-2</v>
      </c>
      <c r="G14" s="29">
        <f>Panel[[#This Row],[Ejecutado]]/$D$3</f>
        <v>4.0778966398548923E-2</v>
      </c>
      <c r="H14" s="29">
        <f>Panel[[#This Row],[Diferencias]]/Panel[[#This Row],[Presupuesto]]</f>
        <v>6.7410297400825658E-2</v>
      </c>
      <c r="I14" s="29">
        <f>Panel[[#This Row],[% DESVIACIÓN]]*Panel[[#This Row],[% EN PPTO]]</f>
        <v>2.4335952000621866E-3</v>
      </c>
    </row>
    <row r="15" spans="2:13" x14ac:dyDescent="0.3">
      <c r="B15" s="48" t="s">
        <v>30</v>
      </c>
      <c r="C15" s="32">
        <v>3437020.43</v>
      </c>
      <c r="D15" s="32">
        <v>2875123.44</v>
      </c>
      <c r="E15" s="33">
        <f t="shared" si="0"/>
        <v>561896.99000000022</v>
      </c>
      <c r="F15" s="29">
        <f>Panel[[#This Row],[Presupuesto]]/$C$3</f>
        <v>1.0658460787591287E-2</v>
      </c>
      <c r="G15" s="29">
        <f>Panel[[#This Row],[Ejecutado]]/$D$3</f>
        <v>1.079921964834229E-2</v>
      </c>
      <c r="H15" s="29">
        <f>Panel[[#This Row],[Diferencias]]/Panel[[#This Row],[Presupuesto]]</f>
        <v>0.16348375037153917</v>
      </c>
      <c r="I15" s="29">
        <f>Panel[[#This Row],[% DESVIACIÓN]]*Panel[[#This Row],[% EN PPTO]]</f>
        <v>1.7424851427434128E-3</v>
      </c>
    </row>
    <row r="16" spans="2:13" x14ac:dyDescent="0.3">
      <c r="B16" s="48" t="s">
        <v>31</v>
      </c>
      <c r="C16" s="32">
        <v>3706808.06</v>
      </c>
      <c r="D16" s="32">
        <v>0</v>
      </c>
      <c r="E16" s="33">
        <f t="shared" si="0"/>
        <v>3706808.06</v>
      </c>
      <c r="F16" s="29">
        <f>Panel[[#This Row],[Presupuesto]]/$C$3</f>
        <v>1.1495092670903132E-2</v>
      </c>
      <c r="G16" s="29">
        <f>Panel[[#This Row],[Ejecutado]]/$D$3</f>
        <v>0</v>
      </c>
      <c r="H16" s="29">
        <f>Panel[[#This Row],[Diferencias]]/Panel[[#This Row],[Presupuesto]]</f>
        <v>1</v>
      </c>
      <c r="I16" s="29">
        <f>Panel[[#This Row],[% DESVIACIÓN]]*Panel[[#This Row],[% EN PPTO]]</f>
        <v>1.1495092670903132E-2</v>
      </c>
    </row>
    <row r="17" spans="2:11" x14ac:dyDescent="0.3">
      <c r="B17" s="48" t="s">
        <v>32</v>
      </c>
      <c r="C17" s="32">
        <v>11599943.939999999</v>
      </c>
      <c r="D17" s="32">
        <v>19610658.379999999</v>
      </c>
      <c r="E17" s="33">
        <f t="shared" si="0"/>
        <v>-8010714.4399999995</v>
      </c>
      <c r="F17" s="29">
        <f>Panel[[#This Row],[Presupuesto]]/$C$3</f>
        <v>3.5972305123233489E-2</v>
      </c>
      <c r="G17" s="29">
        <f>Panel[[#This Row],[Ejecutado]]/$D$3</f>
        <v>7.3659379054077892E-2</v>
      </c>
      <c r="H17" s="29">
        <f>Panel[[#This Row],[Diferencias]]/Panel[[#This Row],[Presupuesto]]</f>
        <v>-0.69058216845141063</v>
      </c>
      <c r="I17" s="29">
        <f>Panel[[#This Row],[% DESVIACIÓN]]*Panel[[#This Row],[% EN PPTO]]</f>
        <v>-2.484183247619837E-2</v>
      </c>
    </row>
    <row r="18" spans="2:11" x14ac:dyDescent="0.3">
      <c r="B18" s="48" t="s">
        <v>33</v>
      </c>
      <c r="C18" s="32">
        <v>2616570.39</v>
      </c>
      <c r="D18" s="32">
        <v>0</v>
      </c>
      <c r="E18" s="33">
        <f t="shared" si="0"/>
        <v>2616570.39</v>
      </c>
      <c r="F18" s="29">
        <f>Panel[[#This Row],[Presupuesto]]/$C$3</f>
        <v>8.1141830453965169E-3</v>
      </c>
      <c r="G18" s="29">
        <f>Panel[[#This Row],[Ejecutado]]/$D$3</f>
        <v>0</v>
      </c>
      <c r="H18" s="29">
        <f>Panel[[#This Row],[Diferencias]]/Panel[[#This Row],[Presupuesto]]</f>
        <v>1</v>
      </c>
      <c r="I18" s="29">
        <f>Panel[[#This Row],[% DESVIACIÓN]]*Panel[[#This Row],[% EN PPTO]]</f>
        <v>8.1141830453965169E-3</v>
      </c>
    </row>
    <row r="19" spans="2:11" x14ac:dyDescent="0.3">
      <c r="B19" s="48" t="s">
        <v>34</v>
      </c>
      <c r="C19" s="32">
        <v>15457352.619999999</v>
      </c>
      <c r="D19" s="32">
        <v>3281665.69</v>
      </c>
      <c r="E19" s="33">
        <f t="shared" si="0"/>
        <v>12175686.93</v>
      </c>
      <c r="F19" s="29">
        <f>Panel[[#This Row],[Presupuesto]]/$C$3</f>
        <v>4.7934421728252991E-2</v>
      </c>
      <c r="G19" s="29">
        <f>Panel[[#This Row],[Ejecutado]]/$D$3</f>
        <v>1.2326228538813194E-2</v>
      </c>
      <c r="H19" s="29">
        <f>Panel[[#This Row],[Diferencias]]/Panel[[#This Row],[Presupuesto]]</f>
        <v>0.78769548895753927</v>
      </c>
      <c r="I19" s="29">
        <f>Panel[[#This Row],[% DESVIACIÓN]]*Panel[[#This Row],[% EN PPTO]]</f>
        <v>3.7757727761133134E-2</v>
      </c>
    </row>
    <row r="20" spans="2:11" x14ac:dyDescent="0.3">
      <c r="B20" s="48" t="s">
        <v>35</v>
      </c>
      <c r="C20" s="32">
        <v>12647316.23</v>
      </c>
      <c r="D20" s="32">
        <v>0</v>
      </c>
      <c r="E20" s="33">
        <f t="shared" si="0"/>
        <v>12647316.23</v>
      </c>
      <c r="F20" s="29">
        <f>Panel[[#This Row],[Presupuesto]]/$C$3</f>
        <v>3.9220285957311543E-2</v>
      </c>
      <c r="G20" s="29">
        <f>Panel[[#This Row],[Ejecutado]]/$D$3</f>
        <v>0</v>
      </c>
      <c r="H20" s="29">
        <f>Panel[[#This Row],[Diferencias]]/Panel[[#This Row],[Presupuesto]]</f>
        <v>1</v>
      </c>
      <c r="I20" s="29">
        <f>Panel[[#This Row],[% DESVIACIÓN]]*Panel[[#This Row],[% EN PPTO]]</f>
        <v>3.9220285957311543E-2</v>
      </c>
    </row>
    <row r="21" spans="2:11" x14ac:dyDescent="0.3">
      <c r="B21" s="48" t="s">
        <v>36</v>
      </c>
      <c r="C21" s="32">
        <v>114522511.3</v>
      </c>
      <c r="D21" s="32">
        <v>0</v>
      </c>
      <c r="E21" s="33">
        <f t="shared" si="0"/>
        <v>114522511.3</v>
      </c>
      <c r="F21" s="29">
        <f>Panel[[#This Row],[Presupuesto]]/$C$3</f>
        <v>0.35514298528261296</v>
      </c>
      <c r="G21" s="29">
        <f>Panel[[#This Row],[Ejecutado]]/$D$3</f>
        <v>0</v>
      </c>
      <c r="H21" s="29">
        <f>Panel[[#This Row],[Diferencias]]/Panel[[#This Row],[Presupuesto]]</f>
        <v>1</v>
      </c>
      <c r="I21" s="29">
        <f>Panel[[#This Row],[% DESVIACIÓN]]*Panel[[#This Row],[% EN PPTO]]</f>
        <v>0.35514298528261296</v>
      </c>
    </row>
    <row r="22" spans="2:11" x14ac:dyDescent="0.3">
      <c r="B22" s="48" t="s">
        <v>37</v>
      </c>
      <c r="C22" s="32">
        <v>24141120.989999998</v>
      </c>
      <c r="D22" s="32">
        <v>0</v>
      </c>
      <c r="E22" s="33">
        <f t="shared" si="0"/>
        <v>24141120.989999998</v>
      </c>
      <c r="F22" s="29">
        <f>Panel[[#This Row],[Presupuesto]]/$C$3</f>
        <v>7.4863445440855853E-2</v>
      </c>
      <c r="G22" s="29">
        <f>Panel[[#This Row],[Ejecutado]]/$D$3</f>
        <v>0</v>
      </c>
      <c r="H22" s="29">
        <f>Panel[[#This Row],[Diferencias]]/Panel[[#This Row],[Presupuesto]]</f>
        <v>1</v>
      </c>
      <c r="I22" s="29">
        <f>Panel[[#This Row],[% DESVIACIÓN]]*Panel[[#This Row],[% EN PPTO]]</f>
        <v>7.4863445440855853E-2</v>
      </c>
    </row>
    <row r="23" spans="2:11" x14ac:dyDescent="0.3">
      <c r="B23" s="48" t="s">
        <v>38</v>
      </c>
      <c r="C23" s="32">
        <v>16765406.85</v>
      </c>
      <c r="D23" s="32">
        <v>7233168.71</v>
      </c>
      <c r="E23" s="33">
        <f t="shared" si="0"/>
        <v>9532238.1400000006</v>
      </c>
      <c r="F23" s="29">
        <f>Panel[[#This Row],[Presupuesto]]/$C$3</f>
        <v>5.1990797010985287E-2</v>
      </c>
      <c r="G23" s="29">
        <f>Panel[[#This Row],[Ejecutado]]/$D$3</f>
        <v>2.7168425732985804E-2</v>
      </c>
      <c r="H23" s="29">
        <f>Panel[[#This Row],[Diferencias]]/Panel[[#This Row],[Presupuesto]]</f>
        <v>0.56856587050257001</v>
      </c>
      <c r="I23" s="29">
        <f>Panel[[#This Row],[% DESVIACIÓN]]*Panel[[#This Row],[% EN PPTO]]</f>
        <v>2.9560192760673266E-2</v>
      </c>
    </row>
    <row r="24" spans="2:11" x14ac:dyDescent="0.3">
      <c r="B24" s="48" t="s">
        <v>39</v>
      </c>
      <c r="C24" s="32">
        <v>0.01</v>
      </c>
      <c r="D24" s="32">
        <v>34076425.5</v>
      </c>
      <c r="E24" s="33">
        <f t="shared" ref="E24:E28" si="1">C24-D24</f>
        <v>-34076425.490000002</v>
      </c>
      <c r="F24" s="29">
        <f>Panel[[#This Row],[Presupuesto]]/$C$3</f>
        <v>3.1010757732363228E-11</v>
      </c>
      <c r="G24" s="29">
        <f>Panel[[#This Row],[Ejecutado]]/$D$3</f>
        <v>0.12799408842246865</v>
      </c>
      <c r="H24" s="29">
        <f>Panel[[#This Row],[Diferencias]]/Panel[[#This Row],[Presupuesto]]</f>
        <v>-3407642549</v>
      </c>
      <c r="I24" s="29">
        <f>Panel[[#This Row],[% DESVIACIÓN]]*Panel[[#This Row],[% EN PPTO]]</f>
        <v>-0.10567357752553169</v>
      </c>
    </row>
    <row r="25" spans="2:11" x14ac:dyDescent="0.3">
      <c r="B25" s="48" t="s">
        <v>40</v>
      </c>
      <c r="C25" s="32">
        <v>0.01</v>
      </c>
      <c r="D25" s="32">
        <v>31358354.699999999</v>
      </c>
      <c r="E25" s="33">
        <f t="shared" si="1"/>
        <v>-31358354.689999998</v>
      </c>
      <c r="F25" s="29">
        <f>Panel[[#This Row],[Presupuesto]]/$C$3</f>
        <v>3.1010757732363228E-11</v>
      </c>
      <c r="G25" s="29">
        <f>Panel[[#This Row],[Ejecutado]]/$D$3</f>
        <v>0.11778477247430003</v>
      </c>
      <c r="H25" s="29">
        <f>Panel[[#This Row],[Diferencias]]/Panel[[#This Row],[Presupuesto]]</f>
        <v>-3135835468.9999995</v>
      </c>
      <c r="I25" s="29">
        <f>Panel[[#This Row],[% DESVIACIÓN]]*Panel[[#This Row],[% EN PPTO]]</f>
        <v>-9.7244634017710607E-2</v>
      </c>
    </row>
    <row r="26" spans="2:11" x14ac:dyDescent="0.3">
      <c r="B26" s="48" t="s">
        <v>41</v>
      </c>
      <c r="C26" s="32">
        <v>0.01</v>
      </c>
      <c r="D26" s="32">
        <v>7626220</v>
      </c>
      <c r="E26" s="33">
        <f t="shared" si="1"/>
        <v>-7626219.9900000002</v>
      </c>
      <c r="F26" s="29">
        <f>Panel[[#This Row],[Presupuesto]]/$C$3</f>
        <v>3.1010757732363228E-11</v>
      </c>
      <c r="G26" s="29">
        <f>Panel[[#This Row],[Ejecutado]]/$D$3</f>
        <v>2.8644761376430135E-2</v>
      </c>
      <c r="H26" s="29">
        <f>Panel[[#This Row],[Diferencias]]/Panel[[#This Row],[Presupuesto]]</f>
        <v>-762621999</v>
      </c>
      <c r="I26" s="29">
        <f>Panel[[#This Row],[% DESVIACIÓN]]*Panel[[#This Row],[% EN PPTO]]</f>
        <v>-2.3649486052359552E-2</v>
      </c>
    </row>
    <row r="27" spans="2:11" x14ac:dyDescent="0.3">
      <c r="B27" s="48" t="s">
        <v>42</v>
      </c>
      <c r="C27" s="32">
        <v>0.01</v>
      </c>
      <c r="D27" s="32">
        <v>7728998.4000000004</v>
      </c>
      <c r="E27" s="33">
        <f t="shared" si="1"/>
        <v>-7728998.3900000006</v>
      </c>
      <c r="F27" s="29">
        <f>Panel[[#This Row],[Presupuesto]]/$C$3</f>
        <v>3.1010757732363228E-11</v>
      </c>
      <c r="G27" s="29">
        <f>Panel[[#This Row],[Ejecutado]]/$D$3</f>
        <v>2.903080619845878E-2</v>
      </c>
      <c r="H27" s="29">
        <f>Panel[[#This Row],[Diferencias]]/Panel[[#This Row],[Presupuesto]]</f>
        <v>-772899839</v>
      </c>
      <c r="I27" s="29">
        <f>Panel[[#This Row],[% DESVIACIÓN]]*Panel[[#This Row],[% EN PPTO]]</f>
        <v>-2.3968209658611545E-2</v>
      </c>
    </row>
    <row r="28" spans="2:11" x14ac:dyDescent="0.3">
      <c r="B28" s="48" t="s">
        <v>43</v>
      </c>
      <c r="C28" s="32">
        <v>0.01</v>
      </c>
      <c r="D28" s="32">
        <v>3456000</v>
      </c>
      <c r="E28" s="33">
        <f t="shared" si="1"/>
        <v>-3455999.99</v>
      </c>
      <c r="F28" s="29">
        <f>Panel[[#This Row],[Presupuesto]]/$C$3</f>
        <v>3.1010757732363228E-11</v>
      </c>
      <c r="G28" s="29">
        <f>Panel[[#This Row],[Ejecutado]]/$D$3</f>
        <v>1.2981043730307092E-2</v>
      </c>
      <c r="H28" s="29">
        <f>Panel[[#This Row],[Diferencias]]/Panel[[#This Row],[Presupuesto]]</f>
        <v>-345599999</v>
      </c>
      <c r="I28" s="29">
        <f>Panel[[#This Row],[% DESVIACIÓN]]*Panel[[#This Row],[% EN PPTO]]</f>
        <v>-1.0717317841293974E-2</v>
      </c>
    </row>
    <row r="29" spans="2:11" x14ac:dyDescent="0.3">
      <c r="B29" s="3"/>
      <c r="C29" s="12"/>
      <c r="D29" s="12"/>
      <c r="E29" s="12"/>
    </row>
    <row r="30" spans="2:11" ht="14.4" x14ac:dyDescent="0.3">
      <c r="B30" s="19" t="s">
        <v>18</v>
      </c>
      <c r="K30"/>
    </row>
    <row r="31" spans="2:11" ht="14.4" x14ac:dyDescent="0.3">
      <c r="K31"/>
    </row>
    <row r="32" spans="2:11" ht="14.4" x14ac:dyDescent="0.3">
      <c r="B32" s="20" t="s">
        <v>11</v>
      </c>
      <c r="C32" t="s">
        <v>13</v>
      </c>
      <c r="D32"/>
      <c r="K32"/>
    </row>
    <row r="33" spans="2:11" ht="14.4" x14ac:dyDescent="0.3">
      <c r="B33" s="21" t="s">
        <v>36</v>
      </c>
      <c r="C33" s="22">
        <v>0.35514298528261296</v>
      </c>
      <c r="D33"/>
      <c r="K33"/>
    </row>
    <row r="34" spans="2:11" ht="14.4" x14ac:dyDescent="0.3">
      <c r="B34" s="21" t="s">
        <v>37</v>
      </c>
      <c r="C34" s="22">
        <v>7.4863445440855853E-2</v>
      </c>
      <c r="D34"/>
      <c r="K34"/>
    </row>
    <row r="35" spans="2:11" ht="14.4" x14ac:dyDescent="0.3">
      <c r="B35" s="21" t="s">
        <v>19</v>
      </c>
      <c r="C35" s="22">
        <v>5.2325728079658525E-2</v>
      </c>
      <c r="D35"/>
    </row>
    <row r="36" spans="2:11" ht="14.4" x14ac:dyDescent="0.3">
      <c r="B36" s="21" t="s">
        <v>35</v>
      </c>
      <c r="C36" s="22">
        <v>3.9220285957311543E-2</v>
      </c>
      <c r="D36"/>
    </row>
    <row r="37" spans="2:11" ht="14.4" x14ac:dyDescent="0.3">
      <c r="B37" s="21" t="s">
        <v>34</v>
      </c>
      <c r="C37" s="22">
        <v>3.7757727761133134E-2</v>
      </c>
      <c r="D37"/>
    </row>
    <row r="38" spans="2:11" ht="14.4" x14ac:dyDescent="0.3">
      <c r="B38" s="21" t="s">
        <v>38</v>
      </c>
      <c r="C38" s="22">
        <v>2.9560192760673266E-2</v>
      </c>
      <c r="D38"/>
    </row>
    <row r="39" spans="2:11" ht="14.4" x14ac:dyDescent="0.3">
      <c r="B39" s="21" t="s">
        <v>21</v>
      </c>
      <c r="C39" s="22">
        <v>2.0567409888149174E-2</v>
      </c>
      <c r="D39"/>
    </row>
    <row r="40" spans="2:11" ht="14.4" x14ac:dyDescent="0.3">
      <c r="B40" s="21" t="s">
        <v>31</v>
      </c>
      <c r="C40" s="22">
        <v>1.1495092670903132E-2</v>
      </c>
      <c r="D40"/>
    </row>
    <row r="41" spans="2:11" ht="14.4" x14ac:dyDescent="0.3">
      <c r="B41" s="21" t="s">
        <v>33</v>
      </c>
      <c r="C41" s="22">
        <v>8.1141830453965169E-3</v>
      </c>
      <c r="D41"/>
    </row>
    <row r="42" spans="2:11" ht="14.4" x14ac:dyDescent="0.3">
      <c r="B42" s="21" t="s">
        <v>29</v>
      </c>
      <c r="C42" s="22">
        <v>2.4335952000621866E-3</v>
      </c>
      <c r="D42"/>
    </row>
    <row r="43" spans="2:11" ht="14.4" x14ac:dyDescent="0.3">
      <c r="B43" s="21" t="s">
        <v>28</v>
      </c>
      <c r="C43" s="22">
        <v>1.7644089111697333E-3</v>
      </c>
      <c r="D43"/>
    </row>
    <row r="44" spans="2:11" ht="14.4" x14ac:dyDescent="0.3">
      <c r="B44" s="21" t="s">
        <v>30</v>
      </c>
      <c r="C44" s="22">
        <v>1.7424851427434128E-3</v>
      </c>
      <c r="D44"/>
    </row>
    <row r="45" spans="2:11" ht="14.4" x14ac:dyDescent="0.3">
      <c r="B45" s="21" t="s">
        <v>18</v>
      </c>
      <c r="C45" s="22"/>
      <c r="D45"/>
    </row>
    <row r="46" spans="2:11" ht="14.4" x14ac:dyDescent="0.3">
      <c r="B46" s="21" t="s">
        <v>26</v>
      </c>
      <c r="C46" s="22">
        <v>-1.0423166570264707E-3</v>
      </c>
      <c r="D46"/>
    </row>
    <row r="47" spans="2:11" ht="14.4" x14ac:dyDescent="0.3">
      <c r="B47" s="21" t="s">
        <v>43</v>
      </c>
      <c r="C47" s="22">
        <v>-1.0717317841293974E-2</v>
      </c>
      <c r="D47"/>
    </row>
    <row r="48" spans="2:11" ht="14.4" x14ac:dyDescent="0.3">
      <c r="B48" s="21" t="s">
        <v>25</v>
      </c>
      <c r="C48" s="22">
        <v>-1.4799024602598279E-2</v>
      </c>
      <c r="D48"/>
    </row>
    <row r="49" spans="2:7" ht="14.4" x14ac:dyDescent="0.3">
      <c r="B49" s="21" t="s">
        <v>22</v>
      </c>
      <c r="C49" s="22">
        <v>-1.5218841418412316E-2</v>
      </c>
      <c r="D49"/>
    </row>
    <row r="50" spans="2:7" ht="14.4" x14ac:dyDescent="0.3">
      <c r="B50" s="21" t="s">
        <v>27</v>
      </c>
      <c r="C50" s="22">
        <v>-1.6395070404059596E-2</v>
      </c>
      <c r="D50"/>
    </row>
    <row r="51" spans="2:7" ht="14.4" x14ac:dyDescent="0.3">
      <c r="B51" s="21" t="s">
        <v>23</v>
      </c>
      <c r="C51" s="22">
        <v>-1.6731374846160524E-2</v>
      </c>
      <c r="D51"/>
    </row>
    <row r="52" spans="2:7" ht="14.4" x14ac:dyDescent="0.3">
      <c r="B52" s="21" t="s">
        <v>24</v>
      </c>
      <c r="C52" s="22">
        <v>-2.1966288330614626E-2</v>
      </c>
      <c r="D52"/>
    </row>
    <row r="53" spans="2:7" ht="14.4" x14ac:dyDescent="0.3">
      <c r="B53" s="21" t="s">
        <v>41</v>
      </c>
      <c r="C53" s="22">
        <v>-2.3649486052359552E-2</v>
      </c>
      <c r="D53"/>
    </row>
    <row r="54" spans="2:7" ht="14.4" x14ac:dyDescent="0.3">
      <c r="B54" s="21" t="s">
        <v>42</v>
      </c>
      <c r="C54" s="22">
        <v>-2.3968209658611545E-2</v>
      </c>
      <c r="D54"/>
    </row>
    <row r="55" spans="2:7" ht="14.4" x14ac:dyDescent="0.3">
      <c r="B55" s="21" t="s">
        <v>32</v>
      </c>
      <c r="C55" s="22">
        <v>-2.484183247619837E-2</v>
      </c>
      <c r="D55"/>
    </row>
    <row r="56" spans="2:7" ht="14.4" x14ac:dyDescent="0.3">
      <c r="B56" s="21" t="s">
        <v>20</v>
      </c>
      <c r="C56" s="22">
        <v>-8.8352521181948543E-2</v>
      </c>
      <c r="D56"/>
    </row>
    <row r="57" spans="2:7" ht="14.4" x14ac:dyDescent="0.3">
      <c r="B57" s="21" t="s">
        <v>40</v>
      </c>
      <c r="C57" s="22">
        <v>-9.7244634017710607E-2</v>
      </c>
      <c r="D57"/>
    </row>
    <row r="58" spans="2:7" ht="14.4" x14ac:dyDescent="0.3">
      <c r="B58" s="21" t="s">
        <v>39</v>
      </c>
      <c r="C58" s="22">
        <v>-0.10567357752553169</v>
      </c>
      <c r="D58"/>
    </row>
    <row r="59" spans="2:7" ht="14.4" x14ac:dyDescent="0.3">
      <c r="B59" s="21" t="s">
        <v>12</v>
      </c>
      <c r="C59" s="22">
        <v>0.17438704512814338</v>
      </c>
      <c r="D59"/>
    </row>
    <row r="60" spans="2:7" ht="14.4" x14ac:dyDescent="0.3">
      <c r="B60"/>
      <c r="C60"/>
      <c r="D60"/>
    </row>
    <row r="61" spans="2:7" ht="14.4" x14ac:dyDescent="0.3">
      <c r="B61"/>
      <c r="C61"/>
      <c r="D61"/>
    </row>
    <row r="62" spans="2:7" ht="14.4" x14ac:dyDescent="0.3">
      <c r="B62"/>
      <c r="C62"/>
      <c r="D62"/>
    </row>
    <row r="63" spans="2:7" ht="14.4" x14ac:dyDescent="0.3">
      <c r="B63" s="20" t="s">
        <v>11</v>
      </c>
      <c r="C63" t="s">
        <v>13</v>
      </c>
      <c r="D63"/>
      <c r="E63" s="20" t="s">
        <v>11</v>
      </c>
      <c r="F63" t="s">
        <v>13</v>
      </c>
    </row>
    <row r="64" spans="2:7" ht="15" customHeight="1" x14ac:dyDescent="0.3">
      <c r="B64" s="21" t="s">
        <v>20</v>
      </c>
      <c r="C64" s="22">
        <v>-8.8352521181948543E-2</v>
      </c>
      <c r="E64" s="63" t="s">
        <v>36</v>
      </c>
      <c r="F64" s="64">
        <v>0.35514298528261296</v>
      </c>
      <c r="G64" s="65" t="s">
        <v>315</v>
      </c>
    </row>
    <row r="65" spans="2:7" ht="14.4" x14ac:dyDescent="0.3">
      <c r="B65" s="21" t="s">
        <v>22</v>
      </c>
      <c r="C65" s="22">
        <v>-1.5218841418412316E-2</v>
      </c>
      <c r="E65" s="63" t="s">
        <v>37</v>
      </c>
      <c r="F65" s="64">
        <v>7.4863445440855853E-2</v>
      </c>
      <c r="G65" s="65"/>
    </row>
    <row r="66" spans="2:7" ht="14.4" x14ac:dyDescent="0.3">
      <c r="B66" s="21" t="s">
        <v>23</v>
      </c>
      <c r="C66" s="22">
        <v>-1.6731374846160524E-2</v>
      </c>
      <c r="E66" s="63" t="s">
        <v>19</v>
      </c>
      <c r="F66" s="64">
        <v>5.2325728079658525E-2</v>
      </c>
      <c r="G66" s="65"/>
    </row>
    <row r="67" spans="2:7" ht="14.4" x14ac:dyDescent="0.3">
      <c r="B67" s="21" t="s">
        <v>24</v>
      </c>
      <c r="C67" s="22">
        <v>-2.1966288330614626E-2</v>
      </c>
      <c r="E67" s="63" t="s">
        <v>35</v>
      </c>
      <c r="F67" s="64">
        <v>3.9220285957311543E-2</v>
      </c>
      <c r="G67" s="65"/>
    </row>
    <row r="68" spans="2:7" ht="14.4" x14ac:dyDescent="0.3">
      <c r="B68" s="21" t="s">
        <v>25</v>
      </c>
      <c r="C68" s="22">
        <v>-1.4799024602598279E-2</v>
      </c>
      <c r="E68" s="21" t="s">
        <v>34</v>
      </c>
      <c r="F68" s="22">
        <v>3.7757727761133134E-2</v>
      </c>
      <c r="G68" s="24"/>
    </row>
    <row r="69" spans="2:7" ht="14.4" x14ac:dyDescent="0.3">
      <c r="B69" s="21" t="s">
        <v>26</v>
      </c>
      <c r="C69" s="22">
        <v>-1.0423166570264707E-3</v>
      </c>
      <c r="E69" s="21" t="s">
        <v>38</v>
      </c>
      <c r="F69" s="22">
        <v>2.9560192760673266E-2</v>
      </c>
      <c r="G69" s="24"/>
    </row>
    <row r="70" spans="2:7" ht="14.4" x14ac:dyDescent="0.3">
      <c r="B70" s="21" t="s">
        <v>27</v>
      </c>
      <c r="C70" s="22">
        <v>-1.6395070404059596E-2</v>
      </c>
      <c r="E70" s="21" t="s">
        <v>21</v>
      </c>
      <c r="F70" s="22">
        <v>2.0567409888149174E-2</v>
      </c>
      <c r="G70" s="24"/>
    </row>
    <row r="71" spans="2:7" ht="14.4" x14ac:dyDescent="0.3">
      <c r="B71" s="21" t="s">
        <v>32</v>
      </c>
      <c r="C71" s="22">
        <v>-2.484183247619837E-2</v>
      </c>
      <c r="E71" s="21" t="s">
        <v>31</v>
      </c>
      <c r="F71" s="22">
        <v>1.1495092670903132E-2</v>
      </c>
      <c r="G71" s="24"/>
    </row>
    <row r="72" spans="2:7" ht="14.4" x14ac:dyDescent="0.3">
      <c r="B72" s="21" t="s">
        <v>39</v>
      </c>
      <c r="C72" s="22">
        <v>-0.10567357752553169</v>
      </c>
      <c r="E72" s="21" t="s">
        <v>33</v>
      </c>
      <c r="F72" s="22">
        <v>8.1141830453965169E-3</v>
      </c>
    </row>
    <row r="73" spans="2:7" ht="14.4" x14ac:dyDescent="0.3">
      <c r="B73" s="21" t="s">
        <v>40</v>
      </c>
      <c r="C73" s="22">
        <v>-9.7244634017710607E-2</v>
      </c>
      <c r="E73" s="21" t="s">
        <v>29</v>
      </c>
      <c r="F73" s="22">
        <v>2.4335952000621866E-3</v>
      </c>
    </row>
    <row r="74" spans="2:7" ht="14.4" x14ac:dyDescent="0.3">
      <c r="B74" s="21" t="s">
        <v>41</v>
      </c>
      <c r="C74" s="22">
        <v>-2.3649486052359552E-2</v>
      </c>
      <c r="E74" s="21" t="s">
        <v>28</v>
      </c>
      <c r="F74" s="22">
        <v>1.7644089111697333E-3</v>
      </c>
    </row>
    <row r="75" spans="2:7" ht="14.4" x14ac:dyDescent="0.3">
      <c r="B75" s="21" t="s">
        <v>42</v>
      </c>
      <c r="C75" s="22">
        <v>-2.3968209658611545E-2</v>
      </c>
      <c r="E75" s="21" t="s">
        <v>30</v>
      </c>
      <c r="F75" s="22">
        <v>1.7424851427434128E-3</v>
      </c>
    </row>
    <row r="76" spans="2:7" ht="14.4" x14ac:dyDescent="0.3">
      <c r="B76" s="21" t="s">
        <v>43</v>
      </c>
      <c r="C76" s="22">
        <v>-1.0717317841293974E-2</v>
      </c>
      <c r="E76" s="21" t="s">
        <v>18</v>
      </c>
      <c r="F76" s="22"/>
    </row>
    <row r="77" spans="2:7" ht="14.4" x14ac:dyDescent="0.3">
      <c r="B77" s="21" t="s">
        <v>12</v>
      </c>
      <c r="C77" s="22">
        <v>-0.46060049501252615</v>
      </c>
      <c r="E77" s="21" t="s">
        <v>12</v>
      </c>
      <c r="F77" s="22">
        <v>0.63498754014066949</v>
      </c>
    </row>
    <row r="79" spans="2:7" x14ac:dyDescent="0.3">
      <c r="B79" s="56"/>
    </row>
    <row r="80" spans="2:7" ht="14.4" x14ac:dyDescent="0.3">
      <c r="B80" s="61" t="s">
        <v>44</v>
      </c>
    </row>
    <row r="81" spans="2:14" ht="14.4" x14ac:dyDescent="0.3">
      <c r="B81" s="61" t="s">
        <v>45</v>
      </c>
    </row>
    <row r="82" spans="2:14" ht="14.4" x14ac:dyDescent="0.3">
      <c r="B82" s="61" t="s">
        <v>46</v>
      </c>
    </row>
    <row r="83" spans="2:14" x14ac:dyDescent="0.3">
      <c r="B83" s="3"/>
      <c r="C83" s="12"/>
      <c r="D83" s="12"/>
      <c r="E83" s="12"/>
    </row>
    <row r="84" spans="2:14" ht="24" x14ac:dyDescent="0.25">
      <c r="B84" s="44" t="s">
        <v>0</v>
      </c>
      <c r="C84" s="28" t="s">
        <v>1</v>
      </c>
      <c r="D84" s="28" t="s">
        <v>313</v>
      </c>
      <c r="E84" s="28" t="s">
        <v>2</v>
      </c>
      <c r="F84" s="45" t="s">
        <v>4</v>
      </c>
      <c r="G84" s="45" t="s">
        <v>5</v>
      </c>
      <c r="H84" s="45" t="s">
        <v>6</v>
      </c>
      <c r="I84" s="46" t="s">
        <v>7</v>
      </c>
    </row>
    <row r="85" spans="2:14" x14ac:dyDescent="0.3">
      <c r="B85" s="50" t="s">
        <v>71</v>
      </c>
      <c r="C85" s="43">
        <v>320698137.85000002</v>
      </c>
      <c r="D85" s="43">
        <v>246909897.52000001</v>
      </c>
      <c r="E85" s="43">
        <f>SUM(E86:E109)</f>
        <v>73788240.50000003</v>
      </c>
      <c r="F85" s="47">
        <f>carpmetalica[[#This Row],[Presupuesto]]/$C$85</f>
        <v>1</v>
      </c>
      <c r="G85" s="47">
        <f>carpmetalica[[#This Row],[Ejecutado]]/$D$85</f>
        <v>1</v>
      </c>
      <c r="H85" s="47">
        <f>carpmetalica[[#This Row],[Diferencias]]/carpmetalica[[#This Row],[Presupuesto]]</f>
        <v>0.23008627675447546</v>
      </c>
      <c r="I85" s="47"/>
      <c r="N85" s="4"/>
    </row>
    <row r="86" spans="2:14" x14ac:dyDescent="0.3">
      <c r="B86" s="48" t="s">
        <v>47</v>
      </c>
      <c r="C86" s="32">
        <v>268677803.75999999</v>
      </c>
      <c r="D86" s="32">
        <v>174598339.83000001</v>
      </c>
      <c r="E86" s="49">
        <f>C86-D86</f>
        <v>94079463.929999977</v>
      </c>
      <c r="F86" s="47">
        <f>carpmetalica[[#This Row],[Presupuesto]]/$C$85</f>
        <v>0.83779034565416943</v>
      </c>
      <c r="G86" s="47">
        <f>carpmetalica[[#This Row],[Ejecutado]]/$D$85</f>
        <v>0.70713382324358753</v>
      </c>
      <c r="H86" s="47">
        <f>carpmetalica[[#This Row],[Diferencias]]/carpmetalica[[#This Row],[Presupuesto]]</f>
        <v>0.35015718683645974</v>
      </c>
      <c r="I86" s="47">
        <f>carpmetalica[[#This Row],[% DESVIACIÓN]]*carpmetalica[[#This Row],[% EN PPTO]]</f>
        <v>0.29335831059300921</v>
      </c>
      <c r="L86" s="1"/>
      <c r="M86" s="1"/>
    </row>
    <row r="87" spans="2:14" x14ac:dyDescent="0.3">
      <c r="B87" s="48" t="s">
        <v>48</v>
      </c>
      <c r="C87" s="32">
        <v>14279341.619999999</v>
      </c>
      <c r="D87" s="32">
        <v>6196794.1200000001</v>
      </c>
      <c r="E87" s="49">
        <f t="shared" ref="E87:E109" si="2">C87-D87</f>
        <v>8082547.4999999991</v>
      </c>
      <c r="F87" s="47">
        <f>carpmetalica[[#This Row],[Presupuesto]]/$C$85</f>
        <v>4.4525801477147547E-2</v>
      </c>
      <c r="G87" s="47">
        <f>carpmetalica[[#This Row],[Ejecutado]]/$D$85</f>
        <v>2.509739051468381E-2</v>
      </c>
      <c r="H87" s="47">
        <f>carpmetalica[[#This Row],[Diferencias]]/carpmetalica[[#This Row],[Presupuesto]]</f>
        <v>0.56603082376566882</v>
      </c>
      <c r="I87" s="47">
        <f>carpmetalica[[#This Row],[% DESVIACIÓN]]*carpmetalica[[#This Row],[% EN PPTO]]</f>
        <v>2.5202976088936461E-2</v>
      </c>
      <c r="L87" s="1"/>
      <c r="M87" s="1"/>
    </row>
    <row r="88" spans="2:14" x14ac:dyDescent="0.3">
      <c r="B88" s="48" t="s">
        <v>49</v>
      </c>
      <c r="C88" s="32">
        <v>18478604.489999998</v>
      </c>
      <c r="D88" s="32">
        <v>15426224</v>
      </c>
      <c r="E88" s="49">
        <f t="shared" si="2"/>
        <v>3052380.4899999984</v>
      </c>
      <c r="F88" s="47">
        <f>carpmetalica[[#This Row],[Presupuesto]]/$C$85</f>
        <v>5.7619930735746852E-2</v>
      </c>
      <c r="G88" s="47">
        <f>carpmetalica[[#This Row],[Ejecutado]]/$D$85</f>
        <v>6.2477139049277909E-2</v>
      </c>
      <c r="H88" s="47">
        <f>carpmetalica[[#This Row],[Diferencias]]/carpmetalica[[#This Row],[Presupuesto]]</f>
        <v>0.16518457828630104</v>
      </c>
      <c r="I88" s="47">
        <f>carpmetalica[[#This Row],[% DESVIACIÓN]]*carpmetalica[[#This Row],[% EN PPTO]]</f>
        <v>9.5179239594702196E-3</v>
      </c>
      <c r="L88" s="1"/>
      <c r="M88" s="1"/>
    </row>
    <row r="89" spans="2:14" x14ac:dyDescent="0.3">
      <c r="B89" s="48" t="s">
        <v>50</v>
      </c>
      <c r="C89" s="32">
        <v>601850.84</v>
      </c>
      <c r="D89" s="32">
        <v>0</v>
      </c>
      <c r="E89" s="49">
        <f t="shared" si="2"/>
        <v>601850.84</v>
      </c>
      <c r="F89" s="47">
        <f>carpmetalica[[#This Row],[Presupuesto]]/$C$85</f>
        <v>1.876689537503655E-3</v>
      </c>
      <c r="G89" s="47">
        <f>carpmetalica[[#This Row],[Ejecutado]]/$D$85</f>
        <v>0</v>
      </c>
      <c r="H89" s="47">
        <f>carpmetalica[[#This Row],[Diferencias]]/carpmetalica[[#This Row],[Presupuesto]]</f>
        <v>1</v>
      </c>
      <c r="I89" s="47">
        <f>carpmetalica[[#This Row],[% DESVIACIÓN]]*carpmetalica[[#This Row],[% EN PPTO]]</f>
        <v>1.876689537503655E-3</v>
      </c>
      <c r="L89" s="1"/>
      <c r="M89" s="1"/>
    </row>
    <row r="90" spans="2:14" ht="26.4" x14ac:dyDescent="0.3">
      <c r="B90" s="48" t="s">
        <v>51</v>
      </c>
      <c r="C90" s="32">
        <v>715475.51</v>
      </c>
      <c r="D90" s="32">
        <v>0</v>
      </c>
      <c r="E90" s="49">
        <f t="shared" si="2"/>
        <v>715475.51</v>
      </c>
      <c r="F90" s="47">
        <f>carpmetalica[[#This Row],[Presupuesto]]/$C$85</f>
        <v>2.2309936527746509E-3</v>
      </c>
      <c r="G90" s="47">
        <f>carpmetalica[[#This Row],[Ejecutado]]/$D$85</f>
        <v>0</v>
      </c>
      <c r="H90" s="47">
        <f>carpmetalica[[#This Row],[Diferencias]]/carpmetalica[[#This Row],[Presupuesto]]</f>
        <v>1</v>
      </c>
      <c r="I90" s="47">
        <f>carpmetalica[[#This Row],[% DESVIACIÓN]]*carpmetalica[[#This Row],[% EN PPTO]]</f>
        <v>2.2309936527746509E-3</v>
      </c>
      <c r="L90" s="1"/>
      <c r="M90" s="1"/>
    </row>
    <row r="91" spans="2:14" x14ac:dyDescent="0.3">
      <c r="B91" s="48" t="s">
        <v>52</v>
      </c>
      <c r="C91" s="32">
        <v>8705759.4000000004</v>
      </c>
      <c r="D91" s="32">
        <v>0</v>
      </c>
      <c r="E91" s="49">
        <f t="shared" si="2"/>
        <v>8705759.4000000004</v>
      </c>
      <c r="F91" s="47">
        <f>carpmetalica[[#This Row],[Presupuesto]]/$C$85</f>
        <v>2.7146273621557294E-2</v>
      </c>
      <c r="G91" s="47">
        <f>carpmetalica[[#This Row],[Ejecutado]]/$D$85</f>
        <v>0</v>
      </c>
      <c r="H91" s="47">
        <f>carpmetalica[[#This Row],[Diferencias]]/carpmetalica[[#This Row],[Presupuesto]]</f>
        <v>1</v>
      </c>
      <c r="I91" s="47">
        <f>carpmetalica[[#This Row],[% DESVIACIÓN]]*carpmetalica[[#This Row],[% EN PPTO]]</f>
        <v>2.7146273621557294E-2</v>
      </c>
      <c r="L91" s="1"/>
      <c r="M91" s="1"/>
    </row>
    <row r="92" spans="2:14" x14ac:dyDescent="0.3">
      <c r="B92" s="48" t="s">
        <v>53</v>
      </c>
      <c r="C92" s="32">
        <v>4619651.12</v>
      </c>
      <c r="D92" s="32">
        <v>0</v>
      </c>
      <c r="E92" s="49">
        <f t="shared" si="2"/>
        <v>4619651.12</v>
      </c>
      <c r="F92" s="47">
        <f>carpmetalica[[#This Row],[Presupuesto]]/$C$85</f>
        <v>1.4404982676141223E-2</v>
      </c>
      <c r="G92" s="47">
        <f>carpmetalica[[#This Row],[Ejecutado]]/$D$85</f>
        <v>0</v>
      </c>
      <c r="H92" s="47">
        <f>carpmetalica[[#This Row],[Diferencias]]/carpmetalica[[#This Row],[Presupuesto]]</f>
        <v>1</v>
      </c>
      <c r="I92" s="47">
        <f>carpmetalica[[#This Row],[% DESVIACIÓN]]*carpmetalica[[#This Row],[% EN PPTO]]</f>
        <v>1.4404982676141223E-2</v>
      </c>
      <c r="L92" s="1"/>
      <c r="M92" s="1"/>
    </row>
    <row r="93" spans="2:14" x14ac:dyDescent="0.3">
      <c r="B93" s="48" t="s">
        <v>54</v>
      </c>
      <c r="C93" s="32">
        <v>4619651.12</v>
      </c>
      <c r="D93" s="32">
        <v>0</v>
      </c>
      <c r="E93" s="49">
        <f t="shared" si="2"/>
        <v>4619651.12</v>
      </c>
      <c r="F93" s="47">
        <f>carpmetalica[[#This Row],[Presupuesto]]/$C$85</f>
        <v>1.4404982676141223E-2</v>
      </c>
      <c r="G93" s="47">
        <f>carpmetalica[[#This Row],[Ejecutado]]/$D$85</f>
        <v>0</v>
      </c>
      <c r="H93" s="47">
        <f>carpmetalica[[#This Row],[Diferencias]]/carpmetalica[[#This Row],[Presupuesto]]</f>
        <v>1</v>
      </c>
      <c r="I93" s="47">
        <f>carpmetalica[[#This Row],[% DESVIACIÓN]]*carpmetalica[[#This Row],[% EN PPTO]]</f>
        <v>1.4404982676141223E-2</v>
      </c>
      <c r="L93" s="1"/>
      <c r="M93" s="1"/>
    </row>
    <row r="94" spans="2:14" x14ac:dyDescent="0.3">
      <c r="B94" s="48" t="s">
        <v>55</v>
      </c>
      <c r="C94" s="32">
        <v>0.01</v>
      </c>
      <c r="D94" s="32">
        <v>10603911.800000001</v>
      </c>
      <c r="E94" s="49">
        <f t="shared" si="2"/>
        <v>-10603911.790000001</v>
      </c>
      <c r="F94" s="47">
        <f>carpmetalica[[#This Row],[Presupuesto]]/$C$85</f>
        <v>3.1181970893380416E-11</v>
      </c>
      <c r="G94" s="47">
        <f>carpmetalica[[#This Row],[Ejecutado]]/$D$85</f>
        <v>4.294648333868864E-2</v>
      </c>
      <c r="H94" s="47">
        <f>carpmetalica[[#This Row],[Diferencias]]/carpmetalica[[#This Row],[Presupuesto]]</f>
        <v>-1060391179.0000001</v>
      </c>
      <c r="I94" s="47">
        <f>carpmetalica[[#This Row],[% DESVIACIÓN]]*carpmetalica[[#This Row],[% EN PPTO]]</f>
        <v>-3.3065086879175344E-2</v>
      </c>
      <c r="L94" s="1"/>
      <c r="M94" s="1"/>
    </row>
    <row r="95" spans="2:14" x14ac:dyDescent="0.3">
      <c r="B95" s="48" t="s">
        <v>56</v>
      </c>
      <c r="C95" s="32">
        <v>0.01</v>
      </c>
      <c r="D95" s="32">
        <v>621789.28</v>
      </c>
      <c r="E95" s="49">
        <f t="shared" si="2"/>
        <v>-621789.27</v>
      </c>
      <c r="F95" s="47">
        <f>carpmetalica[[#This Row],[Presupuesto]]/$C$85</f>
        <v>3.1181970893380416E-11</v>
      </c>
      <c r="G95" s="47">
        <f>carpmetalica[[#This Row],[Ejecutado]]/$D$85</f>
        <v>2.5182841443188169E-3</v>
      </c>
      <c r="H95" s="47">
        <f>carpmetalica[[#This Row],[Diferencias]]/carpmetalica[[#This Row],[Presupuesto]]</f>
        <v>-62178927</v>
      </c>
      <c r="I95" s="47">
        <f>carpmetalica[[#This Row],[% DESVIACIÓN]]*carpmetalica[[#This Row],[% EN PPTO]]</f>
        <v>-1.9388614918956256E-3</v>
      </c>
      <c r="L95" s="1"/>
      <c r="M95" s="1"/>
    </row>
    <row r="96" spans="2:14" x14ac:dyDescent="0.3">
      <c r="B96" s="48" t="s">
        <v>57</v>
      </c>
      <c r="C96" s="32">
        <v>0.01</v>
      </c>
      <c r="D96" s="32">
        <v>2565388</v>
      </c>
      <c r="E96" s="49">
        <f t="shared" si="2"/>
        <v>-2565387.9900000002</v>
      </c>
      <c r="F96" s="47">
        <f>carpmetalica[[#This Row],[Presupuesto]]/$C$85</f>
        <v>3.1181970893380416E-11</v>
      </c>
      <c r="G96" s="47">
        <f>carpmetalica[[#This Row],[Ejecutado]]/$D$85</f>
        <v>1.0389976366954672E-2</v>
      </c>
      <c r="H96" s="47">
        <f>carpmetalica[[#This Row],[Diferencias]]/carpmetalica[[#This Row],[Presupuesto]]</f>
        <v>-256538799.00000003</v>
      </c>
      <c r="I96" s="47">
        <f>carpmetalica[[#This Row],[% DESVIACIÓN]]*carpmetalica[[#This Row],[% EN PPTO]]</f>
        <v>-7.99938536344077E-3</v>
      </c>
      <c r="L96" s="1"/>
      <c r="M96" s="1"/>
    </row>
    <row r="97" spans="2:13" x14ac:dyDescent="0.3">
      <c r="B97" s="48" t="s">
        <v>58</v>
      </c>
      <c r="C97" s="32">
        <v>0.01</v>
      </c>
      <c r="D97" s="32">
        <v>795289.59999999998</v>
      </c>
      <c r="E97" s="49">
        <f t="shared" si="2"/>
        <v>-795289.59</v>
      </c>
      <c r="F97" s="47">
        <f>carpmetalica[[#This Row],[Presupuesto]]/$C$85</f>
        <v>3.1181970893380416E-11</v>
      </c>
      <c r="G97" s="47">
        <f>carpmetalica[[#This Row],[Ejecutado]]/$D$85</f>
        <v>3.2209709209230081E-3</v>
      </c>
      <c r="H97" s="47">
        <f>carpmetalica[[#This Row],[Diferencias]]/carpmetalica[[#This Row],[Presupuesto]]</f>
        <v>-79528959</v>
      </c>
      <c r="I97" s="47">
        <f>carpmetalica[[#This Row],[% DESVIACIÓN]]*carpmetalica[[#This Row],[% EN PPTO]]</f>
        <v>-2.4798696847188446E-3</v>
      </c>
      <c r="L97" s="1"/>
      <c r="M97" s="1"/>
    </row>
    <row r="98" spans="2:13" x14ac:dyDescent="0.3">
      <c r="B98" s="48" t="s">
        <v>59</v>
      </c>
      <c r="C98" s="32">
        <v>0.01</v>
      </c>
      <c r="D98" s="32">
        <v>6470353.2400000002</v>
      </c>
      <c r="E98" s="49">
        <f t="shared" si="2"/>
        <v>-6470353.2300000004</v>
      </c>
      <c r="F98" s="47">
        <f>carpmetalica[[#This Row],[Presupuesto]]/$C$85</f>
        <v>3.1181970893380416E-11</v>
      </c>
      <c r="G98" s="47">
        <f>carpmetalica[[#This Row],[Ejecutado]]/$D$85</f>
        <v>2.620532147552284E-2</v>
      </c>
      <c r="H98" s="47">
        <f>carpmetalica[[#This Row],[Diferencias]]/carpmetalica[[#This Row],[Presupuesto]]</f>
        <v>-647035323</v>
      </c>
      <c r="I98" s="47">
        <f>carpmetalica[[#This Row],[% DESVIACIÓN]]*carpmetalica[[#This Row],[% EN PPTO]]</f>
        <v>-2.0175836608774995E-2</v>
      </c>
      <c r="L98" s="1"/>
      <c r="M98" s="1"/>
    </row>
    <row r="99" spans="2:13" x14ac:dyDescent="0.3">
      <c r="B99" s="48" t="s">
        <v>60</v>
      </c>
      <c r="C99" s="32">
        <v>0.01</v>
      </c>
      <c r="D99" s="32">
        <v>5886023.4199999999</v>
      </c>
      <c r="E99" s="49">
        <f t="shared" si="2"/>
        <v>-5886023.4100000001</v>
      </c>
      <c r="F99" s="47">
        <f>carpmetalica[[#This Row],[Presupuesto]]/$C$85</f>
        <v>3.1181970893380416E-11</v>
      </c>
      <c r="G99" s="47">
        <f>carpmetalica[[#This Row],[Ejecutado]]/$D$85</f>
        <v>2.3838750407011226E-2</v>
      </c>
      <c r="H99" s="47">
        <f>carpmetalica[[#This Row],[Diferencias]]/carpmetalica[[#This Row],[Presupuesto]]</f>
        <v>-588602341</v>
      </c>
      <c r="I99" s="47">
        <f>carpmetalica[[#This Row],[% DESVIACIÓN]]*carpmetalica[[#This Row],[% EN PPTO]]</f>
        <v>-1.8353781064837572E-2</v>
      </c>
      <c r="L99" s="1"/>
      <c r="M99" s="1"/>
    </row>
    <row r="100" spans="2:13" x14ac:dyDescent="0.3">
      <c r="B100" s="48" t="s">
        <v>61</v>
      </c>
      <c r="C100" s="32">
        <v>0.01</v>
      </c>
      <c r="D100" s="32">
        <v>315728</v>
      </c>
      <c r="E100" s="49">
        <f t="shared" si="2"/>
        <v>-315727.99</v>
      </c>
      <c r="F100" s="47">
        <f>carpmetalica[[#This Row],[Presupuesto]]/$C$85</f>
        <v>3.1181970893380416E-11</v>
      </c>
      <c r="G100" s="47">
        <f>carpmetalica[[#This Row],[Ejecutado]]/$D$85</f>
        <v>1.2787174721273604E-3</v>
      </c>
      <c r="H100" s="47">
        <f>carpmetalica[[#This Row],[Diferencias]]/carpmetalica[[#This Row],[Presupuesto]]</f>
        <v>-31572799</v>
      </c>
      <c r="I100" s="47">
        <f>carpmetalica[[#This Row],[% DESVIACIÓN]]*carpmetalica[[#This Row],[% EN PPTO]]</f>
        <v>-9.8450209944055036E-4</v>
      </c>
      <c r="L100" s="1"/>
      <c r="M100" s="1"/>
    </row>
    <row r="101" spans="2:13" x14ac:dyDescent="0.3">
      <c r="B101" s="48" t="s">
        <v>62</v>
      </c>
      <c r="C101" s="32">
        <v>0.01</v>
      </c>
      <c r="D101" s="32">
        <v>3200000</v>
      </c>
      <c r="E101" s="49">
        <f t="shared" si="2"/>
        <v>-3199999.99</v>
      </c>
      <c r="F101" s="47">
        <f>carpmetalica[[#This Row],[Presupuesto]]/$C$85</f>
        <v>3.1181970893380416E-11</v>
      </c>
      <c r="G101" s="47">
        <f>carpmetalica[[#This Row],[Ejecutado]]/$D$85</f>
        <v>1.2960193301853344E-2</v>
      </c>
      <c r="H101" s="47">
        <f>carpmetalica[[#This Row],[Diferencias]]/carpmetalica[[#This Row],[Presupuesto]]</f>
        <v>-319999999</v>
      </c>
      <c r="I101" s="47">
        <f>carpmetalica[[#This Row],[% DESVIACIÓN]]*carpmetalica[[#This Row],[% EN PPTO]]</f>
        <v>-9.9782306546997625E-3</v>
      </c>
      <c r="L101" s="1"/>
      <c r="M101" s="1"/>
    </row>
    <row r="102" spans="2:13" ht="26.4" x14ac:dyDescent="0.3">
      <c r="B102" s="48" t="s">
        <v>63</v>
      </c>
      <c r="C102" s="32">
        <v>0.01</v>
      </c>
      <c r="D102" s="32">
        <v>4337074</v>
      </c>
      <c r="E102" s="49">
        <f t="shared" si="2"/>
        <v>-4337073.99</v>
      </c>
      <c r="F102" s="47">
        <f>carpmetalica[[#This Row],[Presupuesto]]/$C$85</f>
        <v>3.1181970893380416E-11</v>
      </c>
      <c r="G102" s="47">
        <f>carpmetalica[[#This Row],[Ejecutado]]/$D$85</f>
        <v>1.7565411688888217E-2</v>
      </c>
      <c r="H102" s="47">
        <f>carpmetalica[[#This Row],[Diferencias]]/carpmetalica[[#This Row],[Presupuesto]]</f>
        <v>-433707399</v>
      </c>
      <c r="I102" s="47">
        <f>carpmetalica[[#This Row],[% DESVIACIÓN]]*carpmetalica[[#This Row],[% EN PPTO]]</f>
        <v>-1.3523851491861727E-2</v>
      </c>
      <c r="L102" s="1"/>
      <c r="M102" s="1"/>
    </row>
    <row r="103" spans="2:13" x14ac:dyDescent="0.3">
      <c r="B103" s="48" t="s">
        <v>64</v>
      </c>
      <c r="C103" s="32">
        <v>0.01</v>
      </c>
      <c r="D103" s="32">
        <v>386291</v>
      </c>
      <c r="E103" s="49">
        <f t="shared" si="2"/>
        <v>-386290.99</v>
      </c>
      <c r="F103" s="47">
        <f>carpmetalica[[#This Row],[Presupuesto]]/$C$85</f>
        <v>3.1181970893380416E-11</v>
      </c>
      <c r="G103" s="47">
        <f>carpmetalica[[#This Row],[Ejecutado]]/$D$85</f>
        <v>1.5645018846144471E-3</v>
      </c>
      <c r="H103" s="47">
        <f>carpmetalica[[#This Row],[Diferencias]]/carpmetalica[[#This Row],[Presupuesto]]</f>
        <v>-38629099</v>
      </c>
      <c r="I103" s="47">
        <f>carpmetalica[[#This Row],[% DESVIACIÓN]]*carpmetalica[[#This Row],[% EN PPTO]]</f>
        <v>-1.2045314406555106E-3</v>
      </c>
      <c r="L103" s="1"/>
      <c r="M103" s="1"/>
    </row>
    <row r="104" spans="2:13" x14ac:dyDescent="0.3">
      <c r="B104" s="48" t="s">
        <v>65</v>
      </c>
      <c r="C104" s="32">
        <v>0.01</v>
      </c>
      <c r="D104" s="32">
        <v>4444062</v>
      </c>
      <c r="E104" s="49">
        <f t="shared" si="2"/>
        <v>-4444061.99</v>
      </c>
      <c r="F104" s="47">
        <f>carpmetalica[[#This Row],[Presupuesto]]/$C$85</f>
        <v>3.1181970893380416E-11</v>
      </c>
      <c r="G104" s="47">
        <f>carpmetalica[[#This Row],[Ejecutado]]/$D$85</f>
        <v>1.7998719551694055E-2</v>
      </c>
      <c r="H104" s="47">
        <f>carpmetalica[[#This Row],[Diferencias]]/carpmetalica[[#This Row],[Presupuesto]]</f>
        <v>-444406199</v>
      </c>
      <c r="I104" s="47">
        <f>carpmetalica[[#This Row],[% DESVIACIÓN]]*carpmetalica[[#This Row],[% EN PPTO]]</f>
        <v>-1.3857461162055825E-2</v>
      </c>
      <c r="L104" s="1"/>
      <c r="M104" s="1"/>
    </row>
    <row r="105" spans="2:13" x14ac:dyDescent="0.3">
      <c r="B105" s="48" t="s">
        <v>66</v>
      </c>
      <c r="C105" s="32">
        <v>0.01</v>
      </c>
      <c r="D105" s="32">
        <v>840030.52</v>
      </c>
      <c r="E105" s="49">
        <f t="shared" si="2"/>
        <v>-840030.51</v>
      </c>
      <c r="F105" s="47">
        <f>carpmetalica[[#This Row],[Presupuesto]]/$C$85</f>
        <v>3.1181970893380416E-11</v>
      </c>
      <c r="G105" s="47">
        <f>carpmetalica[[#This Row],[Ejecutado]]/$D$85</f>
        <v>3.4021743495801196E-3</v>
      </c>
      <c r="H105" s="47">
        <f>carpmetalica[[#This Row],[Diferencias]]/carpmetalica[[#This Row],[Presupuesto]]</f>
        <v>-84003051</v>
      </c>
      <c r="I105" s="47">
        <f>carpmetalica[[#This Row],[% DESVIACIÓN]]*carpmetalica[[#This Row],[% EN PPTO]]</f>
        <v>-2.6193806912371506E-3</v>
      </c>
      <c r="L105" s="1"/>
      <c r="M105" s="1"/>
    </row>
    <row r="106" spans="2:13" x14ac:dyDescent="0.3">
      <c r="B106" s="48" t="s">
        <v>67</v>
      </c>
      <c r="C106" s="32">
        <v>0.01</v>
      </c>
      <c r="D106" s="32">
        <v>141313.60000000001</v>
      </c>
      <c r="E106" s="49">
        <f t="shared" si="2"/>
        <v>-141313.59</v>
      </c>
      <c r="F106" s="47">
        <f>carpmetalica[[#This Row],[Presupuesto]]/$C$85</f>
        <v>3.1181970893380416E-11</v>
      </c>
      <c r="G106" s="47">
        <f>carpmetalica[[#This Row],[Ejecutado]]/$D$85</f>
        <v>5.7232861630649465E-4</v>
      </c>
      <c r="H106" s="47">
        <f>carpmetalica[[#This Row],[Diferencias]]/carpmetalica[[#This Row],[Presupuesto]]</f>
        <v>-14131359</v>
      </c>
      <c r="I106" s="47">
        <f>carpmetalica[[#This Row],[% DESVIACIÓN]]*carpmetalica[[#This Row],[% EN PPTO]]</f>
        <v>-4.4064362502190939E-4</v>
      </c>
      <c r="L106" s="1"/>
      <c r="M106" s="1"/>
    </row>
    <row r="107" spans="2:13" x14ac:dyDescent="0.3">
      <c r="B107" s="48" t="s">
        <v>68</v>
      </c>
      <c r="C107" s="32">
        <v>0.01</v>
      </c>
      <c r="D107" s="32">
        <v>490000</v>
      </c>
      <c r="E107" s="49">
        <f t="shared" si="2"/>
        <v>-489999.99</v>
      </c>
      <c r="F107" s="47">
        <f>carpmetalica[[#This Row],[Presupuesto]]/$C$85</f>
        <v>3.1181970893380416E-11</v>
      </c>
      <c r="G107" s="47">
        <f>carpmetalica[[#This Row],[Ejecutado]]/$D$85</f>
        <v>1.9845295993462936E-3</v>
      </c>
      <c r="H107" s="47">
        <f>carpmetalica[[#This Row],[Diferencias]]/carpmetalica[[#This Row],[Presupuesto]]</f>
        <v>-48999999</v>
      </c>
      <c r="I107" s="47">
        <f>carpmetalica[[#This Row],[% DESVIACIÓN]]*carpmetalica[[#This Row],[% EN PPTO]]</f>
        <v>-1.5279165425936695E-3</v>
      </c>
      <c r="L107" s="1"/>
      <c r="M107" s="1"/>
    </row>
    <row r="108" spans="2:13" x14ac:dyDescent="0.3">
      <c r="B108" s="48" t="s">
        <v>69</v>
      </c>
      <c r="C108" s="32">
        <v>0.01</v>
      </c>
      <c r="D108" s="32">
        <v>480000.11</v>
      </c>
      <c r="E108" s="49">
        <f t="shared" si="2"/>
        <v>-480000.1</v>
      </c>
      <c r="F108" s="47">
        <f>carpmetalica[[#This Row],[Presupuesto]]/$C$85</f>
        <v>3.1181970893380416E-11</v>
      </c>
      <c r="G108" s="47">
        <f>carpmetalica[[#This Row],[Ejecutado]]/$D$85</f>
        <v>1.9440294407846465E-3</v>
      </c>
      <c r="H108" s="47">
        <f>carpmetalica[[#This Row],[Diferencias]]/carpmetalica[[#This Row],[Presupuesto]]</f>
        <v>-48000010</v>
      </c>
      <c r="I108" s="47">
        <f>carpmetalica[[#This Row],[% DESVIACIÓN]]*carpmetalica[[#This Row],[% EN PPTO]]</f>
        <v>-1.4967349147019689E-3</v>
      </c>
      <c r="L108" s="1"/>
      <c r="M108" s="1"/>
    </row>
    <row r="109" spans="2:13" x14ac:dyDescent="0.3">
      <c r="B109" s="48" t="s">
        <v>70</v>
      </c>
      <c r="C109" s="32">
        <v>0.01</v>
      </c>
      <c r="D109" s="32">
        <v>9111285</v>
      </c>
      <c r="E109" s="49">
        <f t="shared" si="2"/>
        <v>-9111284.9900000002</v>
      </c>
      <c r="F109" s="47">
        <f>carpmetalica[[#This Row],[Presupuesto]]/$C$85</f>
        <v>3.1181970893380416E-11</v>
      </c>
      <c r="G109" s="47">
        <f>carpmetalica[[#This Row],[Ejecutado]]/$D$85</f>
        <v>3.6901254633836519E-2</v>
      </c>
      <c r="H109" s="47">
        <f>carpmetalica[[#This Row],[Diferencias]]/carpmetalica[[#This Row],[Presupuesto]]</f>
        <v>-911128499</v>
      </c>
      <c r="I109" s="47">
        <f>carpmetalica[[#This Row],[% DESVIACIÓN]]*carpmetalica[[#This Row],[% EN PPTO]]</f>
        <v>-2.8410782335947387E-2</v>
      </c>
      <c r="L109" s="1"/>
      <c r="M109" s="1"/>
    </row>
    <row r="110" spans="2:13" ht="14.4" x14ac:dyDescent="0.3">
      <c r="B110"/>
      <c r="C110" s="14"/>
      <c r="D110" s="14"/>
      <c r="E110" s="14"/>
    </row>
    <row r="111" spans="2:13" ht="14.4" x14ac:dyDescent="0.3">
      <c r="B111" s="19" t="s">
        <v>71</v>
      </c>
    </row>
    <row r="113" spans="2:4" ht="14.4" x14ac:dyDescent="0.3">
      <c r="B113" s="20" t="s">
        <v>11</v>
      </c>
      <c r="C113" t="s">
        <v>13</v>
      </c>
      <c r="D113"/>
    </row>
    <row r="114" spans="2:4" ht="14.4" x14ac:dyDescent="0.3">
      <c r="B114" s="21" t="s">
        <v>71</v>
      </c>
      <c r="C114" s="22"/>
      <c r="D114"/>
    </row>
    <row r="115" spans="2:4" ht="14.4" x14ac:dyDescent="0.3">
      <c r="B115" s="21" t="s">
        <v>47</v>
      </c>
      <c r="C115" s="22">
        <v>0.29335831059300921</v>
      </c>
      <c r="D115"/>
    </row>
    <row r="116" spans="2:4" ht="14.4" x14ac:dyDescent="0.3">
      <c r="B116" s="21" t="s">
        <v>48</v>
      </c>
      <c r="C116" s="22">
        <v>2.5202976088936461E-2</v>
      </c>
      <c r="D116"/>
    </row>
    <row r="117" spans="2:4" ht="14.4" x14ac:dyDescent="0.3">
      <c r="B117" s="21" t="s">
        <v>49</v>
      </c>
      <c r="C117" s="22">
        <v>9.5179239594702196E-3</v>
      </c>
      <c r="D117"/>
    </row>
    <row r="118" spans="2:4" ht="14.4" x14ac:dyDescent="0.3">
      <c r="B118" s="21" t="s">
        <v>50</v>
      </c>
      <c r="C118" s="22">
        <v>1.876689537503655E-3</v>
      </c>
      <c r="D118"/>
    </row>
    <row r="119" spans="2:4" ht="14.4" x14ac:dyDescent="0.3">
      <c r="B119" s="21" t="s">
        <v>51</v>
      </c>
      <c r="C119" s="22">
        <v>2.2309936527746509E-3</v>
      </c>
      <c r="D119"/>
    </row>
    <row r="120" spans="2:4" ht="14.4" x14ac:dyDescent="0.3">
      <c r="B120" s="21" t="s">
        <v>52</v>
      </c>
      <c r="C120" s="22">
        <v>2.7146273621557294E-2</v>
      </c>
      <c r="D120"/>
    </row>
    <row r="121" spans="2:4" ht="14.4" x14ac:dyDescent="0.3">
      <c r="B121" s="21" t="s">
        <v>53</v>
      </c>
      <c r="C121" s="22">
        <v>1.4404982676141223E-2</v>
      </c>
      <c r="D121"/>
    </row>
    <row r="122" spans="2:4" ht="14.4" x14ac:dyDescent="0.3">
      <c r="B122" s="21" t="s">
        <v>54</v>
      </c>
      <c r="C122" s="22">
        <v>1.4404982676141223E-2</v>
      </c>
      <c r="D122"/>
    </row>
    <row r="123" spans="2:4" ht="14.4" x14ac:dyDescent="0.3">
      <c r="B123" s="21" t="s">
        <v>55</v>
      </c>
      <c r="C123" s="22">
        <v>-3.3065086879175344E-2</v>
      </c>
      <c r="D123"/>
    </row>
    <row r="124" spans="2:4" ht="14.4" x14ac:dyDescent="0.3">
      <c r="B124" s="21" t="s">
        <v>56</v>
      </c>
      <c r="C124" s="22">
        <v>-1.9388614918956256E-3</v>
      </c>
      <c r="D124"/>
    </row>
    <row r="125" spans="2:4" ht="14.4" x14ac:dyDescent="0.3">
      <c r="B125" s="21" t="s">
        <v>57</v>
      </c>
      <c r="C125" s="22">
        <v>-7.99938536344077E-3</v>
      </c>
      <c r="D125"/>
    </row>
    <row r="126" spans="2:4" ht="14.4" x14ac:dyDescent="0.3">
      <c r="B126" s="21" t="s">
        <v>58</v>
      </c>
      <c r="C126" s="22">
        <v>-2.4798696847188446E-3</v>
      </c>
      <c r="D126"/>
    </row>
    <row r="127" spans="2:4" ht="14.4" x14ac:dyDescent="0.3">
      <c r="B127" s="21" t="s">
        <v>59</v>
      </c>
      <c r="C127" s="22">
        <v>-2.0175836608774995E-2</v>
      </c>
      <c r="D127"/>
    </row>
    <row r="128" spans="2:4" ht="14.4" x14ac:dyDescent="0.3">
      <c r="B128" s="21" t="s">
        <v>60</v>
      </c>
      <c r="C128" s="22">
        <v>-1.8353781064837572E-2</v>
      </c>
      <c r="D128"/>
    </row>
    <row r="129" spans="2:7" ht="14.4" x14ac:dyDescent="0.3">
      <c r="B129" s="21" t="s">
        <v>61</v>
      </c>
      <c r="C129" s="22">
        <v>-9.8450209944055036E-4</v>
      </c>
      <c r="D129"/>
    </row>
    <row r="130" spans="2:7" ht="14.4" x14ac:dyDescent="0.3">
      <c r="B130" s="21" t="s">
        <v>62</v>
      </c>
      <c r="C130" s="22">
        <v>-9.9782306546997625E-3</v>
      </c>
      <c r="D130"/>
    </row>
    <row r="131" spans="2:7" ht="14.4" x14ac:dyDescent="0.3">
      <c r="B131" s="21" t="s">
        <v>63</v>
      </c>
      <c r="C131" s="22">
        <v>-1.3523851491861727E-2</v>
      </c>
    </row>
    <row r="132" spans="2:7" ht="14.4" x14ac:dyDescent="0.3">
      <c r="B132" s="21" t="s">
        <v>64</v>
      </c>
      <c r="C132" s="22">
        <v>-1.2045314406555106E-3</v>
      </c>
    </row>
    <row r="133" spans="2:7" ht="14.4" x14ac:dyDescent="0.3">
      <c r="B133" s="21" t="s">
        <v>65</v>
      </c>
      <c r="C133" s="22">
        <v>-1.3857461162055825E-2</v>
      </c>
    </row>
    <row r="134" spans="2:7" ht="14.4" x14ac:dyDescent="0.3">
      <c r="B134" s="21" t="s">
        <v>66</v>
      </c>
      <c r="C134" s="22">
        <v>-2.6193806912371506E-3</v>
      </c>
    </row>
    <row r="135" spans="2:7" ht="14.4" x14ac:dyDescent="0.3">
      <c r="B135" s="21" t="s">
        <v>67</v>
      </c>
      <c r="C135" s="22">
        <v>-4.4064362502190939E-4</v>
      </c>
    </row>
    <row r="136" spans="2:7" ht="14.4" x14ac:dyDescent="0.3">
      <c r="B136" s="21" t="s">
        <v>68</v>
      </c>
      <c r="C136" s="22">
        <v>-1.5279165425936695E-3</v>
      </c>
    </row>
    <row r="137" spans="2:7" ht="14.4" x14ac:dyDescent="0.3">
      <c r="B137" s="21" t="s">
        <v>69</v>
      </c>
      <c r="C137" s="22">
        <v>-1.4967349147019689E-3</v>
      </c>
    </row>
    <row r="138" spans="2:7" ht="14.4" x14ac:dyDescent="0.3">
      <c r="B138" s="21" t="s">
        <v>70</v>
      </c>
      <c r="C138" s="22">
        <v>-2.8410782335947387E-2</v>
      </c>
    </row>
    <row r="139" spans="2:7" ht="14.4" x14ac:dyDescent="0.3">
      <c r="B139" s="21" t="s">
        <v>12</v>
      </c>
      <c r="C139" s="22">
        <v>0.23008627675447521</v>
      </c>
    </row>
    <row r="140" spans="2:7" ht="14.4" x14ac:dyDescent="0.3">
      <c r="B140"/>
      <c r="C140"/>
    </row>
    <row r="141" spans="2:7" ht="14.4" x14ac:dyDescent="0.3">
      <c r="B141" s="20" t="s">
        <v>11</v>
      </c>
      <c r="C141" t="s">
        <v>13</v>
      </c>
      <c r="E141" s="20" t="s">
        <v>11</v>
      </c>
      <c r="F141" t="s">
        <v>13</v>
      </c>
    </row>
    <row r="142" spans="2:7" ht="27" customHeight="1" x14ac:dyDescent="0.3">
      <c r="B142" s="21" t="s">
        <v>55</v>
      </c>
      <c r="C142" s="22">
        <v>-3.3065086879175344E-2</v>
      </c>
      <c r="E142" s="70" t="s">
        <v>47</v>
      </c>
      <c r="F142" s="64">
        <v>0.29335831059300921</v>
      </c>
      <c r="G142" s="65" t="s">
        <v>315</v>
      </c>
    </row>
    <row r="143" spans="2:7" ht="28.8" x14ac:dyDescent="0.3">
      <c r="B143" s="21" t="s">
        <v>70</v>
      </c>
      <c r="C143" s="22">
        <v>-2.8410782335947387E-2</v>
      </c>
      <c r="E143" s="70" t="s">
        <v>52</v>
      </c>
      <c r="F143" s="64">
        <v>2.7146273621557294E-2</v>
      </c>
      <c r="G143" s="65"/>
    </row>
    <row r="144" spans="2:7" ht="14.4" x14ac:dyDescent="0.3">
      <c r="B144" s="21" t="s">
        <v>59</v>
      </c>
      <c r="C144" s="22">
        <v>-2.0175836608774995E-2</v>
      </c>
      <c r="E144" s="25" t="s">
        <v>48</v>
      </c>
      <c r="F144" s="22">
        <v>2.5202976088936461E-2</v>
      </c>
      <c r="G144" s="24"/>
    </row>
    <row r="145" spans="2:7" ht="14.4" x14ac:dyDescent="0.3">
      <c r="B145" s="21" t="s">
        <v>60</v>
      </c>
      <c r="C145" s="22">
        <v>-1.8353781064837572E-2</v>
      </c>
      <c r="E145" s="25" t="s">
        <v>53</v>
      </c>
      <c r="F145" s="22">
        <v>1.4404982676141223E-2</v>
      </c>
      <c r="G145" s="24"/>
    </row>
    <row r="146" spans="2:7" ht="14.4" x14ac:dyDescent="0.3">
      <c r="B146" s="21" t="s">
        <v>65</v>
      </c>
      <c r="C146" s="22">
        <v>-1.3857461162055825E-2</v>
      </c>
      <c r="E146" s="25" t="s">
        <v>54</v>
      </c>
      <c r="F146" s="22">
        <v>1.4404982676141223E-2</v>
      </c>
    </row>
    <row r="147" spans="2:7" ht="14.4" x14ac:dyDescent="0.3">
      <c r="B147" s="21" t="s">
        <v>63</v>
      </c>
      <c r="C147" s="22">
        <v>-1.3523851491861727E-2</v>
      </c>
      <c r="E147" s="25" t="s">
        <v>49</v>
      </c>
      <c r="F147" s="22">
        <v>9.5179239594702196E-3</v>
      </c>
    </row>
    <row r="148" spans="2:7" ht="28.8" x14ac:dyDescent="0.3">
      <c r="B148" s="21" t="s">
        <v>62</v>
      </c>
      <c r="C148" s="22">
        <v>-9.9782306546997625E-3</v>
      </c>
      <c r="E148" s="25" t="s">
        <v>51</v>
      </c>
      <c r="F148" s="22">
        <v>2.2309936527746509E-3</v>
      </c>
    </row>
    <row r="149" spans="2:7" ht="28.8" x14ac:dyDescent="0.3">
      <c r="B149" s="21" t="s">
        <v>57</v>
      </c>
      <c r="C149" s="22">
        <v>-7.99938536344077E-3</v>
      </c>
      <c r="E149" s="25" t="s">
        <v>50</v>
      </c>
      <c r="F149" s="22">
        <v>1.876689537503655E-3</v>
      </c>
    </row>
    <row r="150" spans="2:7" ht="14.4" x14ac:dyDescent="0.3">
      <c r="B150" s="21" t="s">
        <v>66</v>
      </c>
      <c r="C150" s="22">
        <v>-2.6193806912371506E-3</v>
      </c>
      <c r="E150" s="21" t="s">
        <v>12</v>
      </c>
      <c r="F150" s="22">
        <v>0.38814313280553392</v>
      </c>
    </row>
    <row r="151" spans="2:7" ht="15" customHeight="1" x14ac:dyDescent="0.3">
      <c r="B151" s="21" t="s">
        <v>58</v>
      </c>
      <c r="C151" s="22">
        <v>-2.4798696847188446E-3</v>
      </c>
      <c r="E151"/>
      <c r="F151"/>
    </row>
    <row r="152" spans="2:7" ht="14.4" x14ac:dyDescent="0.3">
      <c r="B152" s="21" t="s">
        <v>56</v>
      </c>
      <c r="C152" s="22">
        <v>-1.9388614918956256E-3</v>
      </c>
      <c r="E152"/>
      <c r="F152"/>
    </row>
    <row r="153" spans="2:7" ht="14.4" x14ac:dyDescent="0.3">
      <c r="B153" s="21" t="s">
        <v>68</v>
      </c>
      <c r="C153" s="22">
        <v>-1.5279165425936695E-3</v>
      </c>
      <c r="E153"/>
      <c r="F153"/>
    </row>
    <row r="154" spans="2:7" ht="14.4" x14ac:dyDescent="0.3">
      <c r="B154" s="21" t="s">
        <v>69</v>
      </c>
      <c r="C154" s="22">
        <v>-1.4967349147019689E-3</v>
      </c>
      <c r="E154"/>
      <c r="F154"/>
    </row>
    <row r="155" spans="2:7" ht="14.4" x14ac:dyDescent="0.3">
      <c r="B155" s="21" t="s">
        <v>64</v>
      </c>
      <c r="C155" s="22">
        <v>-1.2045314406555106E-3</v>
      </c>
      <c r="E155"/>
      <c r="F155"/>
    </row>
    <row r="156" spans="2:7" ht="14.4" x14ac:dyDescent="0.3">
      <c r="B156" s="21" t="s">
        <v>61</v>
      </c>
      <c r="C156" s="22">
        <v>-9.8450209944055036E-4</v>
      </c>
      <c r="E156"/>
      <c r="F156"/>
    </row>
    <row r="157" spans="2:7" ht="14.4" x14ac:dyDescent="0.3">
      <c r="B157" s="21" t="s">
        <v>67</v>
      </c>
      <c r="C157" s="22">
        <v>-4.4064362502190939E-4</v>
      </c>
      <c r="E157"/>
      <c r="F157"/>
    </row>
    <row r="158" spans="2:7" ht="14.4" x14ac:dyDescent="0.3">
      <c r="B158" s="21" t="s">
        <v>12</v>
      </c>
      <c r="C158" s="22">
        <v>-0.15805685605105863</v>
      </c>
      <c r="E158"/>
      <c r="F158"/>
    </row>
    <row r="159" spans="2:7" ht="14.4" x14ac:dyDescent="0.3">
      <c r="B159"/>
      <c r="C159"/>
    </row>
    <row r="160" spans="2:7" ht="14.4" x14ac:dyDescent="0.3">
      <c r="B160" s="61" t="s">
        <v>72</v>
      </c>
      <c r="C160"/>
    </row>
    <row r="161" spans="2:9" ht="14.4" x14ac:dyDescent="0.3">
      <c r="B161" s="61" t="s">
        <v>73</v>
      </c>
      <c r="C161"/>
    </row>
    <row r="162" spans="2:9" ht="14.4" x14ac:dyDescent="0.3">
      <c r="B162" s="61" t="s">
        <v>74</v>
      </c>
      <c r="C162"/>
    </row>
    <row r="163" spans="2:9" ht="14.4" x14ac:dyDescent="0.3">
      <c r="B163"/>
      <c r="C163" s="14"/>
      <c r="D163" s="14"/>
      <c r="E163" s="14"/>
    </row>
    <row r="164" spans="2:9" ht="29.25" customHeight="1" x14ac:dyDescent="0.25">
      <c r="B164" s="44" t="s">
        <v>0</v>
      </c>
      <c r="C164" s="28" t="s">
        <v>1</v>
      </c>
      <c r="D164" s="28" t="s">
        <v>313</v>
      </c>
      <c r="E164" s="28" t="s">
        <v>2</v>
      </c>
      <c r="F164" s="51" t="s">
        <v>4</v>
      </c>
      <c r="G164" s="51" t="s">
        <v>5</v>
      </c>
      <c r="H164" s="51" t="s">
        <v>6</v>
      </c>
      <c r="I164" s="52" t="s">
        <v>7</v>
      </c>
    </row>
    <row r="165" spans="2:9" x14ac:dyDescent="0.3">
      <c r="B165" s="50" t="s">
        <v>93</v>
      </c>
      <c r="C165" s="43">
        <v>389024612.26999998</v>
      </c>
      <c r="D165" s="43">
        <v>352667154.36000001</v>
      </c>
      <c r="E165" s="43">
        <f>+pisos[[#This Row],[Presupuesto]]-pisos[[#This Row],[Ejecutado]]</f>
        <v>36357457.909999967</v>
      </c>
      <c r="F165" s="47">
        <f>pisos[[#This Row],[Presupuesto]]/$C$165</f>
        <v>1</v>
      </c>
      <c r="G165" s="47">
        <f>pisos[[#This Row],[Ejecutado]]/$D$165</f>
        <v>1</v>
      </c>
      <c r="H165" s="47">
        <f>pisos[[#This Row],[Diferencias]]/pisos[[#This Row],[Presupuesto]]</f>
        <v>9.3457988937641595E-2</v>
      </c>
      <c r="I165" s="47"/>
    </row>
    <row r="166" spans="2:9" x14ac:dyDescent="0.3">
      <c r="B166" s="48" t="s">
        <v>75</v>
      </c>
      <c r="C166" s="32">
        <v>266713581.55000001</v>
      </c>
      <c r="D166" s="32">
        <v>250491704.22</v>
      </c>
      <c r="E166" s="53">
        <f>+pisos[[#This Row],[Presupuesto]]-pisos[[#This Row],[Ejecutado]]</f>
        <v>16221877.330000013</v>
      </c>
      <c r="F166" s="47">
        <f>pisos[[#This Row],[Presupuesto]]/$C$165</f>
        <v>0.68559564906111703</v>
      </c>
      <c r="G166" s="47">
        <f>pisos[[#This Row],[Ejecutado]]/$D$165</f>
        <v>0.71027795223679924</v>
      </c>
      <c r="H166" s="47">
        <f>pisos[[#This Row],[Diferencias]]/pisos[[#This Row],[Presupuesto]]</f>
        <v>6.0821339639799875E-2</v>
      </c>
      <c r="I166" s="47">
        <f>pisos[[#This Row],[% DESVIACIÓN]]*pisos[[#This Row],[% EN PPTO]]</f>
        <v>4.1698845827115243E-2</v>
      </c>
    </row>
    <row r="167" spans="2:9" x14ac:dyDescent="0.3">
      <c r="B167" s="48" t="s">
        <v>76</v>
      </c>
      <c r="C167" s="32">
        <v>23028986.32</v>
      </c>
      <c r="D167" s="32">
        <v>13047354.949999999</v>
      </c>
      <c r="E167" s="53">
        <f>+pisos[[#This Row],[Presupuesto]]-pisos[[#This Row],[Ejecutado]]</f>
        <v>9981631.370000001</v>
      </c>
      <c r="F167" s="47">
        <f>pisos[[#This Row],[Presupuesto]]/$C$165</f>
        <v>5.9196733557867753E-2</v>
      </c>
      <c r="G167" s="47">
        <f>pisos[[#This Row],[Ejecutado]]/$D$165</f>
        <v>3.6996229415459984E-2</v>
      </c>
      <c r="H167" s="47">
        <f>pisos[[#This Row],[Diferencias]]/pisos[[#This Row],[Presupuesto]]</f>
        <v>0.43343772197785563</v>
      </c>
      <c r="I167" s="47">
        <f>pisos[[#This Row],[% DESVIACIÓN]]*pisos[[#This Row],[% EN PPTO]]</f>
        <v>2.565809734185228E-2</v>
      </c>
    </row>
    <row r="168" spans="2:9" x14ac:dyDescent="0.3">
      <c r="B168" s="48" t="s">
        <v>77</v>
      </c>
      <c r="C168" s="32">
        <v>7922089.5300000003</v>
      </c>
      <c r="D168" s="32">
        <v>7060985.4500000002</v>
      </c>
      <c r="E168" s="53">
        <f>+pisos[[#This Row],[Presupuesto]]-pisos[[#This Row],[Ejecutado]]</f>
        <v>861104.08000000007</v>
      </c>
      <c r="F168" s="47">
        <f>pisos[[#This Row],[Presupuesto]]/$C$165</f>
        <v>2.0363980273057185E-2</v>
      </c>
      <c r="G168" s="47">
        <f>pisos[[#This Row],[Ejecutado]]/$D$165</f>
        <v>2.0021670185911895E-2</v>
      </c>
      <c r="H168" s="47">
        <f>pisos[[#This Row],[Diferencias]]/pisos[[#This Row],[Presupuesto]]</f>
        <v>0.10869658525558219</v>
      </c>
      <c r="I168" s="47">
        <f>pisos[[#This Row],[% DESVIACIÓN]]*pisos[[#This Row],[% EN PPTO]]</f>
        <v>2.2134951178933542E-3</v>
      </c>
    </row>
    <row r="169" spans="2:9" x14ac:dyDescent="0.3">
      <c r="B169" s="48" t="s">
        <v>78</v>
      </c>
      <c r="C169" s="32">
        <v>5736056.8099999996</v>
      </c>
      <c r="D169" s="32">
        <v>0</v>
      </c>
      <c r="E169" s="53">
        <f>+pisos[[#This Row],[Presupuesto]]-pisos[[#This Row],[Ejecutado]]</f>
        <v>5736056.8099999996</v>
      </c>
      <c r="F169" s="47">
        <f>pisos[[#This Row],[Presupuesto]]/$C$165</f>
        <v>1.4744714419299844E-2</v>
      </c>
      <c r="G169" s="47">
        <f>pisos[[#This Row],[Ejecutado]]/$D$165</f>
        <v>0</v>
      </c>
      <c r="H169" s="47">
        <f>pisos[[#This Row],[Diferencias]]/pisos[[#This Row],[Presupuesto]]</f>
        <v>1</v>
      </c>
      <c r="I169" s="47">
        <f>pisos[[#This Row],[% DESVIACIÓN]]*pisos[[#This Row],[% EN PPTO]]</f>
        <v>1.4744714419299844E-2</v>
      </c>
    </row>
    <row r="170" spans="2:9" x14ac:dyDescent="0.3">
      <c r="B170" s="48" t="s">
        <v>79</v>
      </c>
      <c r="C170" s="32">
        <v>1162780.6399999999</v>
      </c>
      <c r="D170" s="32">
        <v>1636553.04</v>
      </c>
      <c r="E170" s="53">
        <f>+pisos[[#This Row],[Presupuesto]]-pisos[[#This Row],[Ejecutado]]</f>
        <v>-473772.40000000014</v>
      </c>
      <c r="F170" s="47">
        <f>pisos[[#This Row],[Presupuesto]]/$C$165</f>
        <v>2.9889642025861841E-3</v>
      </c>
      <c r="G170" s="47">
        <f>pisos[[#This Row],[Ejecutado]]/$D$165</f>
        <v>4.640503147989276E-3</v>
      </c>
      <c r="H170" s="47">
        <f>pisos[[#This Row],[Diferencias]]/pisos[[#This Row],[Presupuesto]]</f>
        <v>-0.40744778826038952</v>
      </c>
      <c r="I170" s="47">
        <f>pisos[[#This Row],[% DESVIACIÓN]]*pisos[[#This Row],[% EN PPTO]]</f>
        <v>-1.2178468535332197E-3</v>
      </c>
    </row>
    <row r="171" spans="2:9" x14ac:dyDescent="0.3">
      <c r="B171" s="48" t="s">
        <v>80</v>
      </c>
      <c r="C171" s="32">
        <v>1992817.05</v>
      </c>
      <c r="D171" s="32">
        <v>586631.30000000005</v>
      </c>
      <c r="E171" s="53">
        <f>+pisos[[#This Row],[Presupuesto]]-pisos[[#This Row],[Ejecutado]]</f>
        <v>1406185.75</v>
      </c>
      <c r="F171" s="47">
        <f>pisos[[#This Row],[Presupuesto]]/$C$165</f>
        <v>5.1225988977193519E-3</v>
      </c>
      <c r="G171" s="47">
        <f>pisos[[#This Row],[Ejecutado]]/$D$165</f>
        <v>1.6634134842088842E-3</v>
      </c>
      <c r="H171" s="47">
        <f>pisos[[#This Row],[Diferencias]]/pisos[[#This Row],[Presupuesto]]</f>
        <v>0.70562711715056836</v>
      </c>
      <c r="I171" s="47">
        <f>pisos[[#This Row],[% DESVIACIÓN]]*pisos[[#This Row],[% EN PPTO]]</f>
        <v>3.6146446925163856E-3</v>
      </c>
    </row>
    <row r="172" spans="2:9" x14ac:dyDescent="0.3">
      <c r="B172" s="48" t="s">
        <v>81</v>
      </c>
      <c r="C172" s="32">
        <v>41113477.43</v>
      </c>
      <c r="D172" s="32">
        <v>0</v>
      </c>
      <c r="E172" s="53">
        <f>+pisos[[#This Row],[Presupuesto]]-pisos[[#This Row],[Ejecutado]]</f>
        <v>41113477.43</v>
      </c>
      <c r="F172" s="47">
        <f>pisos[[#This Row],[Presupuesto]]/$C$165</f>
        <v>0.10568348668249673</v>
      </c>
      <c r="G172" s="47">
        <f>pisos[[#This Row],[Ejecutado]]/$D$165</f>
        <v>0</v>
      </c>
      <c r="H172" s="47">
        <f>pisos[[#This Row],[Diferencias]]/pisos[[#This Row],[Presupuesto]]</f>
        <v>1</v>
      </c>
      <c r="I172" s="47">
        <f>pisos[[#This Row],[% DESVIACIÓN]]*pisos[[#This Row],[% EN PPTO]]</f>
        <v>0.10568348668249673</v>
      </c>
    </row>
    <row r="173" spans="2:9" x14ac:dyDescent="0.3">
      <c r="B173" s="48" t="s">
        <v>82</v>
      </c>
      <c r="C173" s="32">
        <v>6323254.1600000001</v>
      </c>
      <c r="D173" s="32">
        <v>5043992.25</v>
      </c>
      <c r="E173" s="53">
        <f>+pisos[[#This Row],[Presupuesto]]-pisos[[#This Row],[Ejecutado]]</f>
        <v>1279261.9100000001</v>
      </c>
      <c r="F173" s="47">
        <f>pisos[[#This Row],[Presupuesto]]/$C$165</f>
        <v>1.6254123673829116E-2</v>
      </c>
      <c r="G173" s="47">
        <f>pisos[[#This Row],[Ejecutado]]/$D$165</f>
        <v>1.4302415713063911E-2</v>
      </c>
      <c r="H173" s="47">
        <f>pisos[[#This Row],[Diferencias]]/pisos[[#This Row],[Presupuesto]]</f>
        <v>0.20231068965919916</v>
      </c>
      <c r="I173" s="47">
        <f>pisos[[#This Row],[% DESVIACIÓN]]*pisos[[#This Row],[% EN PPTO]]</f>
        <v>3.2883829702582846E-3</v>
      </c>
    </row>
    <row r="174" spans="2:9" x14ac:dyDescent="0.3">
      <c r="B174" s="48" t="s">
        <v>83</v>
      </c>
      <c r="C174" s="32">
        <v>3250456.51</v>
      </c>
      <c r="D174" s="32">
        <v>3216641.43</v>
      </c>
      <c r="E174" s="53">
        <f>+pisos[[#This Row],[Presupuesto]]-pisos[[#This Row],[Ejecutado]]</f>
        <v>33815.079999999609</v>
      </c>
      <c r="F174" s="47">
        <f>pisos[[#This Row],[Presupuesto]]/$C$165</f>
        <v>8.3554006802634938E-3</v>
      </c>
      <c r="G174" s="47">
        <f>pisos[[#This Row],[Ejecutado]]/$D$165</f>
        <v>9.1208988141733109E-3</v>
      </c>
      <c r="H174" s="47">
        <f>pisos[[#This Row],[Diferencias]]/pisos[[#This Row],[Presupuesto]]</f>
        <v>1.0403178721501987E-2</v>
      </c>
      <c r="I174" s="47">
        <f>pisos[[#This Row],[% DESVIACIÓN]]*pisos[[#This Row],[% EN PPTO]]</f>
        <v>8.6922726566540404E-5</v>
      </c>
    </row>
    <row r="175" spans="2:9" x14ac:dyDescent="0.3">
      <c r="B175" s="48" t="s">
        <v>84</v>
      </c>
      <c r="C175" s="32">
        <v>31760101.460000001</v>
      </c>
      <c r="D175" s="32">
        <v>13979572.75</v>
      </c>
      <c r="E175" s="53">
        <f>+pisos[[#This Row],[Presupuesto]]-pisos[[#This Row],[Ejecutado]]</f>
        <v>17780528.710000001</v>
      </c>
      <c r="F175" s="47">
        <f>pisos[[#This Row],[Presupuesto]]/$C$165</f>
        <v>8.1640339603904322E-2</v>
      </c>
      <c r="G175" s="47">
        <f>pisos[[#This Row],[Ejecutado]]/$D$165</f>
        <v>3.9639565457603561E-2</v>
      </c>
      <c r="H175" s="47">
        <f>pisos[[#This Row],[Diferencias]]/pisos[[#This Row],[Presupuesto]]</f>
        <v>0.55983853617072166</v>
      </c>
      <c r="I175" s="47">
        <f>pisos[[#This Row],[% DESVIACIÓN]]*pisos[[#This Row],[% EN PPTO]]</f>
        <v>4.5705408216330387E-2</v>
      </c>
    </row>
    <row r="176" spans="2:9" x14ac:dyDescent="0.3">
      <c r="B176" s="48" t="s">
        <v>85</v>
      </c>
      <c r="C176" s="32">
        <v>21010.81</v>
      </c>
      <c r="D176" s="32">
        <v>17757.240000000002</v>
      </c>
      <c r="E176" s="53">
        <f>+pisos[[#This Row],[Presupuesto]]-pisos[[#This Row],[Ejecutado]]</f>
        <v>3253.5699999999997</v>
      </c>
      <c r="F176" s="47">
        <f>pisos[[#This Row],[Presupuesto]]/$C$165</f>
        <v>5.4008947859107659E-5</v>
      </c>
      <c r="G176" s="47">
        <f>pisos[[#This Row],[Ejecutado]]/$D$165</f>
        <v>5.0351272525576744E-5</v>
      </c>
      <c r="H176" s="47">
        <f>pisos[[#This Row],[Diferencias]]/pisos[[#This Row],[Presupuesto]]</f>
        <v>0.15485219275220705</v>
      </c>
      <c r="I176" s="47">
        <f>pisos[[#This Row],[% DESVIACIÓN]]*pisos[[#This Row],[% EN PPTO]]</f>
        <v>8.3634040042224384E-6</v>
      </c>
    </row>
    <row r="177" spans="2:9" x14ac:dyDescent="0.3">
      <c r="B177" s="48" t="s">
        <v>86</v>
      </c>
      <c r="C177" s="32">
        <v>0.01</v>
      </c>
      <c r="D177" s="32">
        <v>24770075.539999999</v>
      </c>
      <c r="E177" s="53">
        <f>+pisos[[#This Row],[Presupuesto]]-pisos[[#This Row],[Ejecutado]]</f>
        <v>-24770075.529999997</v>
      </c>
      <c r="F177" s="47">
        <f>pisos[[#This Row],[Presupuesto]]/$C$165</f>
        <v>2.5705314482929335E-11</v>
      </c>
      <c r="G177" s="47">
        <f>pisos[[#This Row],[Ejecutado]]/$D$165</f>
        <v>7.0236411964565579E-2</v>
      </c>
      <c r="H177" s="47">
        <f>pisos[[#This Row],[Diferencias]]/pisos[[#This Row],[Presupuesto]]</f>
        <v>-2477007552.9999995</v>
      </c>
      <c r="I177" s="47">
        <f>pisos[[#This Row],[% DESVIACIÓN]]*pisos[[#This Row],[% EN PPTO]]</f>
        <v>-6.3672258126456244E-2</v>
      </c>
    </row>
    <row r="178" spans="2:9" x14ac:dyDescent="0.3">
      <c r="B178" s="48" t="s">
        <v>87</v>
      </c>
      <c r="C178" s="32">
        <v>0.01</v>
      </c>
      <c r="D178" s="32">
        <v>22040928</v>
      </c>
      <c r="E178" s="53">
        <f>+pisos[[#This Row],[Presupuesto]]-pisos[[#This Row],[Ejecutado]]</f>
        <v>-22040927.989999998</v>
      </c>
      <c r="F178" s="47">
        <f>pisos[[#This Row],[Presupuesto]]/$C$165</f>
        <v>2.5705314482929335E-11</v>
      </c>
      <c r="G178" s="47">
        <f>pisos[[#This Row],[Ejecutado]]/$D$165</f>
        <v>6.2497819055473434E-2</v>
      </c>
      <c r="H178" s="47">
        <f>pisos[[#This Row],[Diferencias]]/pisos[[#This Row],[Presupuesto]]</f>
        <v>-2204092799</v>
      </c>
      <c r="I178" s="47">
        <f>pisos[[#This Row],[% DESVIACIÓN]]*pisos[[#This Row],[% EN PPTO]]</f>
        <v>-5.665689854785496E-2</v>
      </c>
    </row>
    <row r="179" spans="2:9" x14ac:dyDescent="0.3">
      <c r="B179" s="48" t="s">
        <v>88</v>
      </c>
      <c r="C179" s="32">
        <v>0.01</v>
      </c>
      <c r="D179" s="32">
        <v>467562.58</v>
      </c>
      <c r="E179" s="53">
        <f>+pisos[[#This Row],[Presupuesto]]-pisos[[#This Row],[Ejecutado]]</f>
        <v>-467562.57</v>
      </c>
      <c r="F179" s="47">
        <f>pisos[[#This Row],[Presupuesto]]/$C$165</f>
        <v>2.5705314482929335E-11</v>
      </c>
      <c r="G179" s="47">
        <f>pisos[[#This Row],[Ejecutado]]/$D$165</f>
        <v>1.3257899813451739E-3</v>
      </c>
      <c r="H179" s="47">
        <f>pisos[[#This Row],[Diferencias]]/pisos[[#This Row],[Presupuesto]]</f>
        <v>-46756257</v>
      </c>
      <c r="I179" s="47">
        <f>pisos[[#This Row],[% DESVIACIÓN]]*pisos[[#This Row],[% EN PPTO]]</f>
        <v>-1.2018842902296661E-3</v>
      </c>
    </row>
    <row r="180" spans="2:9" x14ac:dyDescent="0.3">
      <c r="B180" s="48" t="s">
        <v>89</v>
      </c>
      <c r="C180" s="32">
        <v>0.01</v>
      </c>
      <c r="D180" s="32">
        <v>2698445.6</v>
      </c>
      <c r="E180" s="53">
        <f>+pisos[[#This Row],[Presupuesto]]-pisos[[#This Row],[Ejecutado]]</f>
        <v>-2698445.5900000003</v>
      </c>
      <c r="F180" s="47">
        <f>pisos[[#This Row],[Presupuesto]]/$C$165</f>
        <v>2.5705314482929335E-11</v>
      </c>
      <c r="G180" s="47">
        <f>pisos[[#This Row],[Ejecutado]]/$D$165</f>
        <v>7.6515364888374232E-3</v>
      </c>
      <c r="H180" s="47">
        <f>pisos[[#This Row],[Diferencias]]/pisos[[#This Row],[Presupuesto]]</f>
        <v>-269844559</v>
      </c>
      <c r="I180" s="47">
        <f>pisos[[#This Row],[% DESVIACIÓN]]*pisos[[#This Row],[% EN PPTO]]</f>
        <v>-6.93643925060238E-3</v>
      </c>
    </row>
    <row r="181" spans="2:9" x14ac:dyDescent="0.3">
      <c r="B181" s="48" t="s">
        <v>90</v>
      </c>
      <c r="C181" s="32">
        <v>0.01</v>
      </c>
      <c r="D181" s="32">
        <v>4926150</v>
      </c>
      <c r="E181" s="53">
        <f>+pisos[[#This Row],[Presupuesto]]-pisos[[#This Row],[Ejecutado]]</f>
        <v>-4926149.99</v>
      </c>
      <c r="F181" s="47">
        <f>pisos[[#This Row],[Presupuesto]]/$C$165</f>
        <v>2.5705314482929335E-11</v>
      </c>
      <c r="G181" s="47">
        <f>pisos[[#This Row],[Ejecutado]]/$D$165</f>
        <v>1.3968269908604595E-2</v>
      </c>
      <c r="H181" s="47">
        <f>pisos[[#This Row],[Diferencias]]/pisos[[#This Row],[Presupuesto]]</f>
        <v>-492614999</v>
      </c>
      <c r="I181" s="47">
        <f>pisos[[#This Row],[% DESVIACIÓN]]*pisos[[#This Row],[% EN PPTO]]</f>
        <v>-1.2662823468302921E-2</v>
      </c>
    </row>
    <row r="182" spans="2:9" x14ac:dyDescent="0.3">
      <c r="B182" s="48" t="s">
        <v>91</v>
      </c>
      <c r="C182" s="32">
        <v>0.01</v>
      </c>
      <c r="D182" s="32">
        <v>140000</v>
      </c>
      <c r="E182" s="53">
        <f>+pisos[[#This Row],[Presupuesto]]-pisos[[#This Row],[Ejecutado]]</f>
        <v>-139999.99</v>
      </c>
      <c r="F182" s="47">
        <f>pisos[[#This Row],[Presupuesto]]/$C$165</f>
        <v>2.5705314482929335E-11</v>
      </c>
      <c r="G182" s="47">
        <f>pisos[[#This Row],[Ejecutado]]/$D$165</f>
        <v>3.9697487636483733E-4</v>
      </c>
      <c r="H182" s="47">
        <f>pisos[[#This Row],[Diferencias]]/pisos[[#This Row],[Presupuesto]]</f>
        <v>-13999998.999999998</v>
      </c>
      <c r="I182" s="47">
        <f>pisos[[#This Row],[% DESVIACIÓN]]*pisos[[#This Row],[% EN PPTO]]</f>
        <v>-3.5987437705569617E-4</v>
      </c>
    </row>
    <row r="183" spans="2:9" x14ac:dyDescent="0.3">
      <c r="B183" s="48" t="s">
        <v>92</v>
      </c>
      <c r="C183" s="32">
        <v>0.01</v>
      </c>
      <c r="D183" s="32">
        <v>2542800</v>
      </c>
      <c r="E183" s="53">
        <f>+pisos[[#This Row],[Presupuesto]]-pisos[[#This Row],[Ejecutado]]</f>
        <v>-2542799.9900000002</v>
      </c>
      <c r="F183" s="47">
        <f>pisos[[#This Row],[Presupuesto]]/$C$165</f>
        <v>2.5705314482929335E-11</v>
      </c>
      <c r="G183" s="47">
        <f>pisos[[#This Row],[Ejecutado]]/$D$165</f>
        <v>7.2101979687179164E-3</v>
      </c>
      <c r="H183" s="47">
        <f>pisos[[#This Row],[Diferencias]]/pisos[[#This Row],[Presupuesto]]</f>
        <v>-254279999.00000003</v>
      </c>
      <c r="I183" s="47">
        <f>pisos[[#This Row],[% DESVIACIÓN]]*pisos[[#This Row],[% EN PPTO]]</f>
        <v>-6.536347341013958E-3</v>
      </c>
    </row>
    <row r="184" spans="2:9" x14ac:dyDescent="0.3">
      <c r="B184" s="3"/>
      <c r="C184" s="13"/>
      <c r="D184" s="12"/>
      <c r="E184" s="12"/>
    </row>
    <row r="185" spans="2:9" ht="14.4" x14ac:dyDescent="0.3">
      <c r="B185" s="19" t="s">
        <v>93</v>
      </c>
      <c r="C185"/>
    </row>
    <row r="187" spans="2:9" ht="14.4" x14ac:dyDescent="0.3">
      <c r="B187" s="20" t="s">
        <v>11</v>
      </c>
      <c r="C187" t="s">
        <v>13</v>
      </c>
      <c r="D187"/>
    </row>
    <row r="188" spans="2:9" ht="14.4" x14ac:dyDescent="0.3">
      <c r="B188" s="21" t="s">
        <v>93</v>
      </c>
      <c r="C188" s="22"/>
      <c r="D188"/>
    </row>
    <row r="189" spans="2:9" ht="14.4" x14ac:dyDescent="0.3">
      <c r="B189" s="21" t="s">
        <v>75</v>
      </c>
      <c r="C189" s="22">
        <v>4.1698845827115243E-2</v>
      </c>
      <c r="D189"/>
    </row>
    <row r="190" spans="2:9" ht="14.4" x14ac:dyDescent="0.3">
      <c r="B190" s="21" t="s">
        <v>76</v>
      </c>
      <c r="C190" s="22">
        <v>2.565809734185228E-2</v>
      </c>
      <c r="D190"/>
    </row>
    <row r="191" spans="2:9" ht="14.4" x14ac:dyDescent="0.3">
      <c r="B191" s="21" t="s">
        <v>77</v>
      </c>
      <c r="C191" s="22">
        <v>2.2134951178933542E-3</v>
      </c>
      <c r="D191"/>
    </row>
    <row r="192" spans="2:9" ht="14.4" x14ac:dyDescent="0.3">
      <c r="B192" s="21" t="s">
        <v>78</v>
      </c>
      <c r="C192" s="22">
        <v>1.4744714419299844E-2</v>
      </c>
      <c r="D192"/>
    </row>
    <row r="193" spans="2:4" ht="14.4" x14ac:dyDescent="0.3">
      <c r="B193" s="21" t="s">
        <v>79</v>
      </c>
      <c r="C193" s="22">
        <v>-1.2178468535332197E-3</v>
      </c>
      <c r="D193"/>
    </row>
    <row r="194" spans="2:4" ht="14.4" x14ac:dyDescent="0.3">
      <c r="B194" s="21" t="s">
        <v>80</v>
      </c>
      <c r="C194" s="22">
        <v>3.6146446925163856E-3</v>
      </c>
      <c r="D194"/>
    </row>
    <row r="195" spans="2:4" ht="14.4" x14ac:dyDescent="0.3">
      <c r="B195" s="21" t="s">
        <v>81</v>
      </c>
      <c r="C195" s="22">
        <v>0.10568348668249673</v>
      </c>
      <c r="D195"/>
    </row>
    <row r="196" spans="2:4" ht="14.4" x14ac:dyDescent="0.3">
      <c r="B196" s="21" t="s">
        <v>82</v>
      </c>
      <c r="C196" s="22">
        <v>3.2883829702582846E-3</v>
      </c>
      <c r="D196"/>
    </row>
    <row r="197" spans="2:4" ht="14.4" x14ac:dyDescent="0.3">
      <c r="B197" s="21" t="s">
        <v>83</v>
      </c>
      <c r="C197" s="22">
        <v>8.6922726566540404E-5</v>
      </c>
      <c r="D197"/>
    </row>
    <row r="198" spans="2:4" ht="14.4" x14ac:dyDescent="0.3">
      <c r="B198" s="21" t="s">
        <v>84</v>
      </c>
      <c r="C198" s="22">
        <v>4.5705408216330387E-2</v>
      </c>
      <c r="D198"/>
    </row>
    <row r="199" spans="2:4" ht="14.4" x14ac:dyDescent="0.3">
      <c r="B199" s="21" t="s">
        <v>85</v>
      </c>
      <c r="C199" s="22">
        <v>8.3634040042224384E-6</v>
      </c>
      <c r="D199"/>
    </row>
    <row r="200" spans="2:4" ht="14.4" x14ac:dyDescent="0.3">
      <c r="B200" s="21" t="s">
        <v>86</v>
      </c>
      <c r="C200" s="22">
        <v>-6.3672258126456244E-2</v>
      </c>
      <c r="D200"/>
    </row>
    <row r="201" spans="2:4" ht="14.4" x14ac:dyDescent="0.3">
      <c r="B201" s="21" t="s">
        <v>87</v>
      </c>
      <c r="C201" s="22">
        <v>-5.665689854785496E-2</v>
      </c>
      <c r="D201"/>
    </row>
    <row r="202" spans="2:4" ht="14.4" x14ac:dyDescent="0.3">
      <c r="B202" s="21" t="s">
        <v>88</v>
      </c>
      <c r="C202" s="22">
        <v>-1.2018842902296661E-3</v>
      </c>
      <c r="D202"/>
    </row>
    <row r="203" spans="2:4" ht="14.4" x14ac:dyDescent="0.3">
      <c r="B203" s="21" t="s">
        <v>89</v>
      </c>
      <c r="C203" s="22">
        <v>-6.93643925060238E-3</v>
      </c>
      <c r="D203"/>
    </row>
    <row r="204" spans="2:4" ht="14.4" x14ac:dyDescent="0.3">
      <c r="B204" s="21" t="s">
        <v>90</v>
      </c>
      <c r="C204" s="22">
        <v>-1.2662823468302921E-2</v>
      </c>
      <c r="D204"/>
    </row>
    <row r="205" spans="2:4" ht="14.4" x14ac:dyDescent="0.3">
      <c r="B205" s="21" t="s">
        <v>91</v>
      </c>
      <c r="C205" s="22">
        <v>-3.5987437705569617E-4</v>
      </c>
      <c r="D205"/>
    </row>
    <row r="206" spans="2:4" ht="14.4" x14ac:dyDescent="0.3">
      <c r="B206" s="21" t="s">
        <v>92</v>
      </c>
      <c r="C206" s="22">
        <v>-6.536347341013958E-3</v>
      </c>
      <c r="D206"/>
    </row>
    <row r="207" spans="2:4" ht="14.4" x14ac:dyDescent="0.3">
      <c r="B207" s="21" t="s">
        <v>12</v>
      </c>
      <c r="C207" s="22">
        <v>9.3457989143284237E-2</v>
      </c>
      <c r="D207"/>
    </row>
    <row r="208" spans="2:4" ht="14.4" x14ac:dyDescent="0.3">
      <c r="B208"/>
      <c r="C208"/>
    </row>
    <row r="209" spans="2:7" ht="14.4" x14ac:dyDescent="0.3">
      <c r="B209" s="20" t="s">
        <v>11</v>
      </c>
      <c r="C209" t="s">
        <v>13</v>
      </c>
      <c r="E209" s="20" t="s">
        <v>11</v>
      </c>
      <c r="F209" t="s">
        <v>13</v>
      </c>
    </row>
    <row r="210" spans="2:7" ht="14.4" x14ac:dyDescent="0.3">
      <c r="B210" s="21" t="s">
        <v>86</v>
      </c>
      <c r="C210" s="22">
        <v>-6.3672258126456244E-2</v>
      </c>
      <c r="E210" s="70" t="s">
        <v>81</v>
      </c>
      <c r="F210" s="64">
        <v>0.10568348668249673</v>
      </c>
      <c r="G210" s="65" t="s">
        <v>315</v>
      </c>
    </row>
    <row r="211" spans="2:7" ht="28.8" x14ac:dyDescent="0.3">
      <c r="B211" s="21" t="s">
        <v>87</v>
      </c>
      <c r="C211" s="22">
        <v>-5.665689854785496E-2</v>
      </c>
      <c r="E211" s="70" t="s">
        <v>84</v>
      </c>
      <c r="F211" s="64">
        <v>4.5705408216330387E-2</v>
      </c>
      <c r="G211" s="65"/>
    </row>
    <row r="212" spans="2:7" ht="28.8" x14ac:dyDescent="0.3">
      <c r="B212" s="21" t="s">
        <v>90</v>
      </c>
      <c r="C212" s="22">
        <v>-1.2662823468302921E-2</v>
      </c>
      <c r="E212" s="70" t="s">
        <v>75</v>
      </c>
      <c r="F212" s="64">
        <v>4.1698845827115243E-2</v>
      </c>
      <c r="G212" s="65"/>
    </row>
    <row r="213" spans="2:7" ht="28.8" x14ac:dyDescent="0.3">
      <c r="B213" s="21" t="s">
        <v>89</v>
      </c>
      <c r="C213" s="22">
        <v>-6.93643925060238E-3</v>
      </c>
      <c r="E213" s="25" t="s">
        <v>76</v>
      </c>
      <c r="F213" s="22">
        <v>2.565809734185228E-2</v>
      </c>
    </row>
    <row r="214" spans="2:7" ht="28.8" x14ac:dyDescent="0.3">
      <c r="B214" s="21" t="s">
        <v>92</v>
      </c>
      <c r="C214" s="22">
        <v>-6.536347341013958E-3</v>
      </c>
      <c r="E214" s="25" t="s">
        <v>78</v>
      </c>
      <c r="F214" s="22">
        <v>1.4744714419299844E-2</v>
      </c>
    </row>
    <row r="215" spans="2:7" ht="28.8" x14ac:dyDescent="0.3">
      <c r="B215" s="21" t="s">
        <v>79</v>
      </c>
      <c r="C215" s="22">
        <v>-1.2178468535332197E-3</v>
      </c>
      <c r="D215"/>
      <c r="E215" s="25" t="s">
        <v>80</v>
      </c>
      <c r="F215" s="22">
        <v>3.6146446925163856E-3</v>
      </c>
    </row>
    <row r="216" spans="2:7" ht="14.4" x14ac:dyDescent="0.3">
      <c r="B216" s="21" t="s">
        <v>88</v>
      </c>
      <c r="C216" s="22">
        <v>-1.2018842902296661E-3</v>
      </c>
      <c r="E216" s="25" t="s">
        <v>82</v>
      </c>
      <c r="F216" s="22">
        <v>3.2883829702582846E-3</v>
      </c>
    </row>
    <row r="217" spans="2:7" ht="28.8" x14ac:dyDescent="0.3">
      <c r="B217" s="21" t="s">
        <v>91</v>
      </c>
      <c r="C217" s="22">
        <v>-3.5987437705569617E-4</v>
      </c>
      <c r="E217" s="25" t="s">
        <v>77</v>
      </c>
      <c r="F217" s="22">
        <v>2.2134951178933542E-3</v>
      </c>
    </row>
    <row r="218" spans="2:7" ht="14.4" x14ac:dyDescent="0.3">
      <c r="B218" s="21" t="s">
        <v>12</v>
      </c>
      <c r="C218" s="22">
        <v>-0.14924437225504905</v>
      </c>
      <c r="E218" s="25" t="s">
        <v>83</v>
      </c>
      <c r="F218" s="22">
        <v>8.6922726566540404E-5</v>
      </c>
    </row>
    <row r="219" spans="2:7" ht="28.8" x14ac:dyDescent="0.3">
      <c r="E219" s="25" t="s">
        <v>85</v>
      </c>
      <c r="F219" s="22">
        <v>8.3634040042224384E-6</v>
      </c>
    </row>
    <row r="220" spans="2:7" ht="14.4" x14ac:dyDescent="0.3">
      <c r="E220" s="21" t="s">
        <v>12</v>
      </c>
      <c r="F220" s="22">
        <v>0.24270236139833329</v>
      </c>
    </row>
    <row r="222" spans="2:7" x14ac:dyDescent="0.3">
      <c r="B222" s="56"/>
    </row>
    <row r="223" spans="2:7" ht="14.4" x14ac:dyDescent="0.3">
      <c r="B223" s="61" t="s">
        <v>94</v>
      </c>
    </row>
    <row r="224" spans="2:7" ht="14.4" x14ac:dyDescent="0.3">
      <c r="B224" s="61" t="s">
        <v>95</v>
      </c>
    </row>
    <row r="225" spans="2:13" ht="14.4" x14ac:dyDescent="0.3">
      <c r="B225" s="61" t="s">
        <v>96</v>
      </c>
    </row>
    <row r="226" spans="2:13" x14ac:dyDescent="0.3">
      <c r="B226" s="3"/>
      <c r="C226" s="13"/>
      <c r="D226" s="12"/>
      <c r="E226" s="12"/>
    </row>
    <row r="227" spans="2:13" s="17" customFormat="1" ht="29.25" customHeight="1" x14ac:dyDescent="0.25">
      <c r="B227" s="8" t="s">
        <v>0</v>
      </c>
      <c r="C227" s="11" t="s">
        <v>1</v>
      </c>
      <c r="D227" s="11" t="s">
        <v>313</v>
      </c>
      <c r="E227" s="11" t="s">
        <v>2</v>
      </c>
      <c r="F227" s="15" t="s">
        <v>4</v>
      </c>
      <c r="G227" s="15" t="s">
        <v>5</v>
      </c>
      <c r="H227" s="15" t="s">
        <v>6</v>
      </c>
      <c r="I227" s="16" t="s">
        <v>7</v>
      </c>
      <c r="L227" s="18"/>
      <c r="M227" s="18"/>
    </row>
    <row r="228" spans="2:13" ht="14.4" x14ac:dyDescent="0.3">
      <c r="B228" s="50" t="s">
        <v>104</v>
      </c>
      <c r="C228" s="43">
        <v>56065043.829999998</v>
      </c>
      <c r="D228" s="43">
        <v>24381790.440000001</v>
      </c>
      <c r="E228" s="43">
        <f>SUM(E229:E235)</f>
        <v>31683253.412</v>
      </c>
      <c r="F228" s="66">
        <f>RDC[[#This Row],[Presupuesto]]/$C$228</f>
        <v>1</v>
      </c>
      <c r="G228" s="66">
        <f>RDC[[#This Row],[Ejecutado]]/$D$228</f>
        <v>1</v>
      </c>
      <c r="H228" s="66">
        <f>RDC[[#This Row],[Diferencias]]/RDC[[#This Row],[Presupuesto]]</f>
        <v>0.56511600183654043</v>
      </c>
      <c r="I228" s="66"/>
      <c r="K228"/>
    </row>
    <row r="229" spans="2:13" ht="14.4" x14ac:dyDescent="0.3">
      <c r="B229" s="48" t="s">
        <v>97</v>
      </c>
      <c r="C229" s="67">
        <v>35196939.359999999</v>
      </c>
      <c r="D229" s="67">
        <v>21211359.550000001</v>
      </c>
      <c r="E229" s="68">
        <f>RDC[[#This Row],[Presupuesto]]-RDC[[#This Row],[Ejecutado]]</f>
        <v>13985579.809999999</v>
      </c>
      <c r="F229" s="66">
        <f>RDC[[#This Row],[Presupuesto]]/$C$228</f>
        <v>0.62778760089306085</v>
      </c>
      <c r="G229" s="66">
        <f>RDC[[#This Row],[Ejecutado]]/$D$228</f>
        <v>0.86996726520958478</v>
      </c>
      <c r="H229" s="66">
        <f>RDC[[#This Row],[Diferencias]]/RDC[[#This Row],[Presupuesto]]</f>
        <v>0.39735215800877521</v>
      </c>
      <c r="I229" s="66">
        <f>RDC[[#This Row],[% DESVIACIÓN]]*RDC[[#This Row],[% EN PPTO]]</f>
        <v>0.24945275798600944</v>
      </c>
      <c r="K229"/>
    </row>
    <row r="230" spans="2:13" ht="14.4" x14ac:dyDescent="0.3">
      <c r="B230" s="48" t="s">
        <v>98</v>
      </c>
      <c r="C230" s="67">
        <v>19779539.690000001</v>
      </c>
      <c r="D230" s="67">
        <v>370504.64</v>
      </c>
      <c r="E230" s="68">
        <f>RDC[[#This Row],[Presupuesto]]-RDC[[#This Row],[Ejecutado]]</f>
        <v>19409035.050000001</v>
      </c>
      <c r="F230" s="66">
        <f>RDC[[#This Row],[Presupuesto]]/$C$228</f>
        <v>0.35279629406828561</v>
      </c>
      <c r="G230" s="66">
        <f>RDC[[#This Row],[Ejecutado]]/$D$228</f>
        <v>1.5195957036533368E-2</v>
      </c>
      <c r="H230" s="66">
        <f>RDC[[#This Row],[Diferencias]]/RDC[[#This Row],[Presupuesto]]</f>
        <v>0.9812682880488206</v>
      </c>
      <c r="I230" s="66">
        <f>RDC[[#This Row],[% DESVIACIÓN]]*RDC[[#This Row],[% EN PPTO]]</f>
        <v>0.34618781551035488</v>
      </c>
      <c r="K230"/>
    </row>
    <row r="231" spans="2:13" ht="14.4" x14ac:dyDescent="0.3">
      <c r="B231" s="48" t="s">
        <v>99</v>
      </c>
      <c r="C231" s="67">
        <v>1088564.78</v>
      </c>
      <c r="D231" s="67">
        <v>969621.12</v>
      </c>
      <c r="E231" s="68">
        <f>RDC[[#This Row],[Presupuesto]]-RDC[[#This Row],[Ejecutado]]</f>
        <v>118943.66000000003</v>
      </c>
      <c r="F231" s="66">
        <f>RDC[[#This Row],[Presupuesto]]/$C$228</f>
        <v>1.9416105038653639E-2</v>
      </c>
      <c r="G231" s="66">
        <f>RDC[[#This Row],[Ejecutado]]/$D$228</f>
        <v>3.9768249275462152E-2</v>
      </c>
      <c r="H231" s="66">
        <f>RDC[[#This Row],[Diferencias]]/RDC[[#This Row],[Presupuesto]]</f>
        <v>0.10926649675364293</v>
      </c>
      <c r="I231" s="66">
        <f>RDC[[#This Row],[% DESVIACIÓN]]*RDC[[#This Row],[% EN PPTO]]</f>
        <v>2.1215297781744381E-3</v>
      </c>
      <c r="K231"/>
    </row>
    <row r="232" spans="2:13" ht="26.4" x14ac:dyDescent="0.3">
      <c r="B232" s="48" t="s">
        <v>100</v>
      </c>
      <c r="C232" s="67">
        <v>1E-3</v>
      </c>
      <c r="D232" s="67">
        <v>1015928.71</v>
      </c>
      <c r="E232" s="68">
        <f>RDC[[#This Row],[Presupuesto]]-RDC[[#This Row],[Ejecutado]]</f>
        <v>-1015928.7089999999</v>
      </c>
      <c r="F232" s="69">
        <f>RDC[[#This Row],[Presupuesto]]/$C$228</f>
        <v>1.7836425902603278E-11</v>
      </c>
      <c r="G232" s="66">
        <f>RDC[[#This Row],[Ejecutado]]/$D$228</f>
        <v>4.1667518736987388E-2</v>
      </c>
      <c r="H232" s="66">
        <f>RDC[[#This Row],[Diferencias]]/RDC[[#This Row],[Presupuesto]]</f>
        <v>-1015928708.9999999</v>
      </c>
      <c r="I232" s="66">
        <f>RDC[[#This Row],[% DESVIACIÓN]]*RDC[[#This Row],[% EN PPTO]]</f>
        <v>-1.8120537140405905E-2</v>
      </c>
      <c r="K232"/>
    </row>
    <row r="233" spans="2:13" ht="14.4" x14ac:dyDescent="0.3">
      <c r="B233" s="48" t="s">
        <v>101</v>
      </c>
      <c r="C233" s="67">
        <v>1E-3</v>
      </c>
      <c r="D233" s="67">
        <v>58905</v>
      </c>
      <c r="E233" s="68">
        <f>RDC[[#This Row],[Presupuesto]]-RDC[[#This Row],[Ejecutado]]</f>
        <v>-58904.999000000003</v>
      </c>
      <c r="F233" s="69">
        <f>RDC[[#This Row],[Presupuesto]]/$C$228</f>
        <v>1.7836425902603278E-11</v>
      </c>
      <c r="G233" s="66">
        <f>RDC[[#This Row],[Ejecutado]]/$D$228</f>
        <v>2.4159423461930138E-3</v>
      </c>
      <c r="H233" s="66">
        <f>RDC[[#This Row],[Diferencias]]/RDC[[#This Row],[Presupuesto]]</f>
        <v>-58904999</v>
      </c>
      <c r="I233" s="66">
        <f>RDC[[#This Row],[% DESVIACIÓN]]*RDC[[#This Row],[% EN PPTO]]</f>
        <v>-1.0506546499564201E-3</v>
      </c>
      <c r="K233"/>
    </row>
    <row r="234" spans="2:13" ht="14.4" x14ac:dyDescent="0.3">
      <c r="B234" s="48" t="s">
        <v>102</v>
      </c>
      <c r="C234" s="67">
        <v>0.01</v>
      </c>
      <c r="D234" s="67">
        <v>351211.42</v>
      </c>
      <c r="E234" s="68">
        <f>RDC[[#This Row],[Presupuesto]]-RDC[[#This Row],[Ejecutado]]</f>
        <v>-351211.41</v>
      </c>
      <c r="F234" s="69">
        <f>RDC[[#This Row],[Presupuesto]]/$C$228</f>
        <v>1.7836425902603277E-10</v>
      </c>
      <c r="G234" s="66">
        <f>RDC[[#This Row],[Ejecutado]]/$D$228</f>
        <v>1.4404660759605805E-2</v>
      </c>
      <c r="H234" s="66">
        <f>RDC[[#This Row],[Diferencias]]/RDC[[#This Row],[Presupuesto]]</f>
        <v>-35121141</v>
      </c>
      <c r="I234" s="66">
        <f>RDC[[#This Row],[% DESVIACIÓN]]*RDC[[#This Row],[% EN PPTO]]</f>
        <v>-6.2643562906138199E-3</v>
      </c>
      <c r="K234"/>
    </row>
    <row r="235" spans="2:13" ht="14.4" x14ac:dyDescent="0.3">
      <c r="B235" s="48" t="s">
        <v>103</v>
      </c>
      <c r="C235" s="67">
        <v>0.01</v>
      </c>
      <c r="D235" s="67">
        <v>404260</v>
      </c>
      <c r="E235" s="68">
        <f>RDC[[#This Row],[Presupuesto]]-RDC[[#This Row],[Ejecutado]]</f>
        <v>-404259.99</v>
      </c>
      <c r="F235" s="69">
        <f>RDC[[#This Row],[Presupuesto]]/$C$228</f>
        <v>1.7836425902603277E-10</v>
      </c>
      <c r="G235" s="66">
        <f>RDC[[#This Row],[Ejecutado]]/$D$228</f>
        <v>1.6580406635633441E-2</v>
      </c>
      <c r="H235" s="66">
        <f>RDC[[#This Row],[Diferencias]]/RDC[[#This Row],[Presupuesto]]</f>
        <v>-40425999</v>
      </c>
      <c r="I235" s="66">
        <f>RDC[[#This Row],[% DESVIACIÓN]]*RDC[[#This Row],[% EN PPTO]]</f>
        <v>-7.2105533570221416E-3</v>
      </c>
      <c r="K235"/>
    </row>
    <row r="236" spans="2:13" ht="14.4" x14ac:dyDescent="0.3">
      <c r="K236"/>
    </row>
    <row r="237" spans="2:13" ht="14.4" x14ac:dyDescent="0.3">
      <c r="B237" s="19" t="s">
        <v>104</v>
      </c>
    </row>
    <row r="239" spans="2:13" ht="14.4" x14ac:dyDescent="0.3">
      <c r="B239" s="20" t="s">
        <v>11</v>
      </c>
      <c r="C239" t="s">
        <v>13</v>
      </c>
      <c r="D239"/>
    </row>
    <row r="240" spans="2:13" ht="14.4" x14ac:dyDescent="0.3">
      <c r="B240" s="21" t="s">
        <v>104</v>
      </c>
      <c r="C240" s="22"/>
      <c r="D240"/>
    </row>
    <row r="241" spans="2:7" ht="14.4" x14ac:dyDescent="0.3">
      <c r="B241" s="21" t="s">
        <v>97</v>
      </c>
      <c r="C241" s="22">
        <v>0.24945275798600944</v>
      </c>
      <c r="D241"/>
    </row>
    <row r="242" spans="2:7" ht="14.4" x14ac:dyDescent="0.3">
      <c r="B242" s="21" t="s">
        <v>98</v>
      </c>
      <c r="C242" s="22">
        <v>0.34618781551035488</v>
      </c>
      <c r="D242"/>
    </row>
    <row r="243" spans="2:7" ht="14.4" x14ac:dyDescent="0.3">
      <c r="B243" s="21" t="s">
        <v>99</v>
      </c>
      <c r="C243" s="22">
        <v>2.1215297781744381E-3</v>
      </c>
      <c r="D243"/>
    </row>
    <row r="244" spans="2:7" ht="14.4" x14ac:dyDescent="0.3">
      <c r="B244" s="21" t="s">
        <v>100</v>
      </c>
      <c r="C244" s="22">
        <v>-1.8120536979878074E-2</v>
      </c>
      <c r="D244"/>
    </row>
    <row r="245" spans="2:7" ht="14.4" x14ac:dyDescent="0.3">
      <c r="B245" s="21" t="s">
        <v>101</v>
      </c>
      <c r="C245" s="22">
        <v>-1.0506544894285871E-3</v>
      </c>
      <c r="D245"/>
    </row>
    <row r="246" spans="2:7" ht="14.4" x14ac:dyDescent="0.3">
      <c r="B246" s="21" t="s">
        <v>102</v>
      </c>
      <c r="C246" s="22">
        <v>-6.2643562906138199E-3</v>
      </c>
      <c r="D246"/>
    </row>
    <row r="247" spans="2:7" ht="14.4" x14ac:dyDescent="0.3">
      <c r="B247" s="21" t="s">
        <v>103</v>
      </c>
      <c r="C247" s="22">
        <v>-7.2105533570221416E-3</v>
      </c>
      <c r="D247"/>
    </row>
    <row r="248" spans="2:7" ht="14.4" x14ac:dyDescent="0.3">
      <c r="B248" s="21" t="s">
        <v>12</v>
      </c>
      <c r="C248" s="22">
        <v>0.56511600215759628</v>
      </c>
      <c r="D248"/>
    </row>
    <row r="249" spans="2:7" ht="14.4" x14ac:dyDescent="0.3">
      <c r="B249"/>
      <c r="C249"/>
      <c r="D249"/>
    </row>
    <row r="251" spans="2:7" ht="14.4" x14ac:dyDescent="0.3">
      <c r="B251" s="20" t="s">
        <v>11</v>
      </c>
      <c r="C251" t="s">
        <v>13</v>
      </c>
      <c r="E251" s="20" t="s">
        <v>11</v>
      </c>
      <c r="F251" t="s">
        <v>13</v>
      </c>
    </row>
    <row r="252" spans="2:7" ht="15" customHeight="1" x14ac:dyDescent="0.3">
      <c r="B252" s="21" t="s">
        <v>100</v>
      </c>
      <c r="C252" s="22">
        <v>-1.8120536979878074E-2</v>
      </c>
      <c r="D252"/>
      <c r="E252" s="63" t="s">
        <v>98</v>
      </c>
      <c r="F252" s="64">
        <v>0.34618781551035488</v>
      </c>
      <c r="G252" s="65" t="s">
        <v>315</v>
      </c>
    </row>
    <row r="253" spans="2:7" ht="14.4" x14ac:dyDescent="0.3">
      <c r="B253" s="21" t="s">
        <v>103</v>
      </c>
      <c r="C253" s="22">
        <v>-7.2105533570221416E-3</v>
      </c>
      <c r="D253"/>
      <c r="E253" s="63" t="s">
        <v>97</v>
      </c>
      <c r="F253" s="64">
        <v>0.24945275798600944</v>
      </c>
      <c r="G253" s="65"/>
    </row>
    <row r="254" spans="2:7" ht="14.4" x14ac:dyDescent="0.3">
      <c r="B254" s="21" t="s">
        <v>102</v>
      </c>
      <c r="C254" s="22">
        <v>-6.2643562906138199E-3</v>
      </c>
      <c r="E254" s="21" t="s">
        <v>99</v>
      </c>
      <c r="F254" s="22">
        <v>2.1215297781744381E-3</v>
      </c>
      <c r="G254" s="24"/>
    </row>
    <row r="255" spans="2:7" ht="14.4" x14ac:dyDescent="0.3">
      <c r="B255" s="21" t="s">
        <v>101</v>
      </c>
      <c r="C255" s="22">
        <v>-1.0506544894285871E-3</v>
      </c>
      <c r="E255" s="21" t="s">
        <v>12</v>
      </c>
      <c r="F255" s="22">
        <v>0.59776210327453883</v>
      </c>
    </row>
    <row r="256" spans="2:7" ht="14.4" x14ac:dyDescent="0.3">
      <c r="B256" s="21" t="s">
        <v>12</v>
      </c>
      <c r="C256" s="22">
        <v>-3.2646101116942619E-2</v>
      </c>
      <c r="E256"/>
      <c r="F256"/>
    </row>
    <row r="257" spans="2:6" ht="14.4" x14ac:dyDescent="0.3">
      <c r="B257"/>
      <c r="C257"/>
      <c r="E257"/>
      <c r="F257"/>
    </row>
    <row r="258" spans="2:6" ht="14.4" x14ac:dyDescent="0.3">
      <c r="B258" s="62"/>
      <c r="C258"/>
    </row>
    <row r="259" spans="2:6" ht="14.4" x14ac:dyDescent="0.3">
      <c r="B259" s="61" t="s">
        <v>105</v>
      </c>
      <c r="C259"/>
    </row>
    <row r="260" spans="2:6" ht="14.4" x14ac:dyDescent="0.3">
      <c r="B260" s="61" t="s">
        <v>106</v>
      </c>
    </row>
    <row r="261" spans="2:6" ht="14.4" x14ac:dyDescent="0.3">
      <c r="B261" s="61" t="s">
        <v>107</v>
      </c>
    </row>
  </sheetData>
  <mergeCells count="4">
    <mergeCell ref="G210:G212"/>
    <mergeCell ref="G252:G253"/>
    <mergeCell ref="G64:G67"/>
    <mergeCell ref="G142:G143"/>
  </mergeCells>
  <pageMargins left="0.75" right="0.75" top="1" bottom="1" header="0.5" footer="0.5"/>
  <pageSetup orientation="portrait" r:id="rId13"/>
  <drawing r:id="rId14"/>
  <legacyDrawing r:id="rId15"/>
  <controls>
    <mc:AlternateContent xmlns:mc="http://schemas.openxmlformats.org/markup-compatibility/2006">
      <mc:Choice Requires="x14">
        <control shapeId="3073" r:id="rId16" name="Control 1">
          <controlPr defaultSize="0" r:id="rId17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769620</xdr:colOff>
                <xdr:row>1</xdr:row>
                <xdr:rowOff>30480</xdr:rowOff>
              </to>
            </anchor>
          </controlPr>
        </control>
      </mc:Choice>
      <mc:Fallback>
        <control shapeId="3073" r:id="rId16" name="Control 1"/>
      </mc:Fallback>
    </mc:AlternateContent>
    <mc:AlternateContent xmlns:mc="http://schemas.openxmlformats.org/markup-compatibility/2006">
      <mc:Choice Requires="x14">
        <control shapeId="3074" r:id="rId18" name="Control 2">
          <controlPr defaultSize="0" r:id="rId19">
            <anchor moveWithCells="1">
              <from>
                <xdr:col>1</xdr:col>
                <xdr:colOff>762000</xdr:colOff>
                <xdr:row>0</xdr:row>
                <xdr:rowOff>0</xdr:rowOff>
              </from>
              <to>
                <xdr:col>1</xdr:col>
                <xdr:colOff>1539240</xdr:colOff>
                <xdr:row>1</xdr:row>
                <xdr:rowOff>30480</xdr:rowOff>
              </to>
            </anchor>
          </controlPr>
        </control>
      </mc:Choice>
      <mc:Fallback>
        <control shapeId="3074" r:id="rId18" name="Control 2"/>
      </mc:Fallback>
    </mc:AlternateContent>
    <mc:AlternateContent xmlns:mc="http://schemas.openxmlformats.org/markup-compatibility/2006">
      <mc:Choice Requires="x14">
        <control shapeId="3075" r:id="rId20" name="Control 3">
          <controlPr defaultSize="0" r:id="rId21">
            <anchor moveWithCells="1">
              <from>
                <xdr:col>1</xdr:col>
                <xdr:colOff>0</xdr:colOff>
                <xdr:row>236</xdr:row>
                <xdr:rowOff>0</xdr:rowOff>
              </from>
              <to>
                <xdr:col>1</xdr:col>
                <xdr:colOff>769620</xdr:colOff>
                <xdr:row>237</xdr:row>
                <xdr:rowOff>15240</xdr:rowOff>
              </to>
            </anchor>
          </controlPr>
        </control>
      </mc:Choice>
      <mc:Fallback>
        <control shapeId="3075" r:id="rId20" name="Control 3"/>
      </mc:Fallback>
    </mc:AlternateContent>
  </controls>
  <tableParts count="4">
    <tablePart r:id="rId22"/>
    <tablePart r:id="rId23"/>
    <tablePart r:id="rId24"/>
    <tablePart r:id="rId2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4F07C2BB-26C7-4481-B2CB-AAA9F8C08D13}"/>
</file>

<file path=customXml/itemProps2.xml><?xml version="1.0" encoding="utf-8"?>
<ds:datastoreItem xmlns:ds="http://schemas.openxmlformats.org/officeDocument/2006/customXml" ds:itemID="{6A66D84F-AAE2-40AD-B523-53740BF05968}"/>
</file>

<file path=customXml/itemProps3.xml><?xml version="1.0" encoding="utf-8"?>
<ds:datastoreItem xmlns:ds="http://schemas.openxmlformats.org/officeDocument/2006/customXml" ds:itemID="{BEEA9A8E-154A-49D9-B503-3D5953465E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Act. Incremento</vt:lpstr>
      <vt:lpstr>Act. Disminucion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Seguimiento por capitulo</dc:title>
  <dc:creator>Susana</dc:creator>
  <cp:lastModifiedBy>Andres F. Muñoz Valencia</cp:lastModifiedBy>
  <dcterms:created xsi:type="dcterms:W3CDTF">2022-03-09T15:55:21Z</dcterms:created>
  <dcterms:modified xsi:type="dcterms:W3CDTF">2023-05-02T01:56:04Z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